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<sst xmlns="http://schemas.openxmlformats.org/spreadsheetml/2006/main" count="14379" uniqueCount="127">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</sst>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COOPERATIVE GOVERNANCE AND TRADITIONAL AFFAIRS</v>
          </cell>
        </row>
        <row r="9">
          <cell r="B9" t="str">
            <v>Administration</v>
          </cell>
          <cell r="C9">
            <v>130079</v>
          </cell>
          <cell r="D9">
            <v>113898</v>
          </cell>
          <cell r="E9">
            <v>95430</v>
          </cell>
          <cell r="F9">
            <v>110123</v>
          </cell>
          <cell r="G9">
            <v>107283</v>
          </cell>
          <cell r="H9">
            <v>107284</v>
          </cell>
          <cell r="P9">
            <v>116513</v>
          </cell>
          <cell r="Y9">
            <v>122429</v>
          </cell>
          <cell r="AA9">
            <v>128551</v>
          </cell>
        </row>
        <row r="10">
          <cell r="B10" t="str">
            <v>Local Governance</v>
          </cell>
          <cell r="C10">
            <v>161870</v>
          </cell>
          <cell r="D10">
            <v>101781</v>
          </cell>
          <cell r="E10">
            <v>106020</v>
          </cell>
          <cell r="F10">
            <v>114784</v>
          </cell>
          <cell r="G10">
            <v>124714</v>
          </cell>
          <cell r="H10">
            <v>117414</v>
          </cell>
          <cell r="P10">
            <v>120028</v>
          </cell>
          <cell r="Y10">
            <v>121724</v>
          </cell>
          <cell r="AA10">
            <v>127122</v>
          </cell>
        </row>
        <row r="11">
          <cell r="B11" t="str">
            <v>Development and Planning</v>
          </cell>
          <cell r="C11">
            <v>55393</v>
          </cell>
          <cell r="D11">
            <v>52844</v>
          </cell>
          <cell r="E11">
            <v>63361</v>
          </cell>
          <cell r="F11">
            <v>72892</v>
          </cell>
          <cell r="G11">
            <v>95402</v>
          </cell>
          <cell r="H11">
            <v>102709</v>
          </cell>
          <cell r="P11">
            <v>93389</v>
          </cell>
          <cell r="Y11">
            <v>106084</v>
          </cell>
          <cell r="AA11">
            <v>108639</v>
          </cell>
        </row>
        <row r="12">
          <cell r="B12" t="str">
            <v>Traditional Institutional Management</v>
          </cell>
          <cell r="C12">
            <v>20449</v>
          </cell>
          <cell r="D12">
            <v>23495</v>
          </cell>
          <cell r="E12">
            <v>31911</v>
          </cell>
          <cell r="F12">
            <v>34400</v>
          </cell>
          <cell r="G12">
            <v>35150</v>
          </cell>
          <cell r="H12">
            <v>35168</v>
          </cell>
          <cell r="P12">
            <v>36496</v>
          </cell>
          <cell r="Y12">
            <v>38772</v>
          </cell>
          <cell r="AA12">
            <v>40711</v>
          </cell>
        </row>
        <row r="13">
          <cell r="B13" t="str">
            <v>House of Traditional Leaders</v>
          </cell>
          <cell r="C13">
            <v>11454</v>
          </cell>
          <cell r="D13">
            <v>8512</v>
          </cell>
          <cell r="E13">
            <v>10384</v>
          </cell>
          <cell r="F13">
            <v>9426</v>
          </cell>
          <cell r="G13">
            <v>9076</v>
          </cell>
          <cell r="H13">
            <v>9076</v>
          </cell>
          <cell r="P13">
            <v>9980</v>
          </cell>
          <cell r="Y13">
            <v>10599</v>
          </cell>
          <cell r="AA13">
            <v>11129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159571</v>
          </cell>
          <cell r="D32">
            <v>118537</v>
          </cell>
          <cell r="E32">
            <v>117278</v>
          </cell>
          <cell r="F32">
            <v>156764</v>
          </cell>
          <cell r="G32">
            <v>159679</v>
          </cell>
          <cell r="H32">
            <v>159661</v>
          </cell>
          <cell r="P32">
            <v>166033</v>
          </cell>
          <cell r="Y32">
            <v>176882</v>
          </cell>
          <cell r="AA32">
            <v>185725</v>
          </cell>
        </row>
        <row r="33">
          <cell r="C33">
            <v>25584</v>
          </cell>
          <cell r="D33">
            <v>15283</v>
          </cell>
          <cell r="E33">
            <v>13697</v>
          </cell>
          <cell r="F33">
            <v>17521</v>
          </cell>
          <cell r="G33">
            <v>17406</v>
          </cell>
          <cell r="H33">
            <v>17424</v>
          </cell>
          <cell r="P33">
            <v>19413</v>
          </cell>
          <cell r="Y33">
            <v>20443</v>
          </cell>
          <cell r="AA33">
            <v>21467</v>
          </cell>
        </row>
        <row r="35">
          <cell r="C35">
            <v>385</v>
          </cell>
          <cell r="D35">
            <v>309</v>
          </cell>
          <cell r="E35">
            <v>488</v>
          </cell>
          <cell r="F35">
            <v>576</v>
          </cell>
          <cell r="G35">
            <v>669</v>
          </cell>
          <cell r="H35">
            <v>674</v>
          </cell>
          <cell r="P35">
            <v>696</v>
          </cell>
          <cell r="Y35">
            <v>747</v>
          </cell>
          <cell r="AA35">
            <v>787</v>
          </cell>
        </row>
        <row r="36">
          <cell r="C36">
            <v>1988</v>
          </cell>
          <cell r="D36">
            <v>2220</v>
          </cell>
          <cell r="E36">
            <v>699</v>
          </cell>
          <cell r="F36">
            <v>1381</v>
          </cell>
          <cell r="G36">
            <v>941</v>
          </cell>
          <cell r="H36">
            <v>811</v>
          </cell>
          <cell r="P36">
            <v>1355</v>
          </cell>
          <cell r="Y36">
            <v>1423</v>
          </cell>
          <cell r="AA36">
            <v>1492</v>
          </cell>
        </row>
        <row r="37">
          <cell r="C37">
            <v>1674</v>
          </cell>
          <cell r="D37">
            <v>506</v>
          </cell>
          <cell r="E37">
            <v>166</v>
          </cell>
          <cell r="F37">
            <v>1910</v>
          </cell>
          <cell r="G37">
            <v>1164</v>
          </cell>
          <cell r="H37">
            <v>1059</v>
          </cell>
          <cell r="P37">
            <v>569</v>
          </cell>
          <cell r="Y37">
            <v>1154</v>
          </cell>
          <cell r="AA37">
            <v>1354</v>
          </cell>
        </row>
        <row r="38">
          <cell r="C38">
            <v>3276</v>
          </cell>
          <cell r="D38">
            <v>4518</v>
          </cell>
          <cell r="E38">
            <v>4462</v>
          </cell>
          <cell r="F38">
            <v>4152</v>
          </cell>
          <cell r="G38">
            <v>4152</v>
          </cell>
          <cell r="H38">
            <v>4452</v>
          </cell>
          <cell r="P38">
            <v>4360</v>
          </cell>
          <cell r="Y38">
            <v>4578</v>
          </cell>
          <cell r="AA38">
            <v>4807</v>
          </cell>
        </row>
        <row r="39">
          <cell r="C39">
            <v>125</v>
          </cell>
          <cell r="D39">
            <v>188</v>
          </cell>
          <cell r="E39">
            <v>128</v>
          </cell>
          <cell r="F39">
            <v>150</v>
          </cell>
          <cell r="G39">
            <v>370</v>
          </cell>
          <cell r="H39">
            <v>370</v>
          </cell>
          <cell r="P39">
            <v>158</v>
          </cell>
          <cell r="Y39">
            <v>166</v>
          </cell>
          <cell r="AA39">
            <v>174</v>
          </cell>
        </row>
        <row r="40">
          <cell r="C40">
            <v>4425</v>
          </cell>
          <cell r="D40">
            <v>3586</v>
          </cell>
          <cell r="E40">
            <v>2793</v>
          </cell>
          <cell r="F40">
            <v>3590</v>
          </cell>
          <cell r="G40">
            <v>3234</v>
          </cell>
          <cell r="H40">
            <v>3310</v>
          </cell>
          <cell r="P40">
            <v>3234</v>
          </cell>
          <cell r="Y40">
            <v>3234</v>
          </cell>
          <cell r="AA40">
            <v>3234</v>
          </cell>
        </row>
        <row r="41">
          <cell r="C41">
            <v>2864</v>
          </cell>
          <cell r="D41">
            <v>2283</v>
          </cell>
          <cell r="E41">
            <v>2712</v>
          </cell>
          <cell r="F41">
            <v>2979</v>
          </cell>
          <cell r="G41">
            <v>2935</v>
          </cell>
          <cell r="H41">
            <v>2855</v>
          </cell>
          <cell r="P41">
            <v>2935</v>
          </cell>
          <cell r="Y41">
            <v>2935</v>
          </cell>
          <cell r="AA41">
            <v>2935</v>
          </cell>
        </row>
        <row r="42">
          <cell r="C42">
            <v>4232</v>
          </cell>
          <cell r="D42">
            <v>4378</v>
          </cell>
          <cell r="E42">
            <v>4834</v>
          </cell>
          <cell r="F42">
            <v>2482</v>
          </cell>
          <cell r="G42">
            <v>2482</v>
          </cell>
          <cell r="H42">
            <v>2482</v>
          </cell>
          <cell r="P42">
            <v>2671</v>
          </cell>
          <cell r="Y42">
            <v>2805</v>
          </cell>
          <cell r="AA42">
            <v>2945</v>
          </cell>
        </row>
        <row r="43">
          <cell r="C43">
            <v>48928</v>
          </cell>
          <cell r="D43">
            <v>43586</v>
          </cell>
          <cell r="E43">
            <v>33368</v>
          </cell>
          <cell r="F43">
            <v>24495</v>
          </cell>
          <cell r="G43">
            <v>27921</v>
          </cell>
          <cell r="H43">
            <v>25978</v>
          </cell>
          <cell r="P43">
            <v>24980</v>
          </cell>
          <cell r="Y43">
            <v>29338</v>
          </cell>
          <cell r="AA43">
            <v>32685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3716</v>
          </cell>
          <cell r="D47">
            <v>2981</v>
          </cell>
          <cell r="E47">
            <v>2263</v>
          </cell>
          <cell r="F47">
            <v>1068</v>
          </cell>
          <cell r="G47">
            <v>993</v>
          </cell>
          <cell r="H47">
            <v>3116</v>
          </cell>
          <cell r="P47">
            <v>1152</v>
          </cell>
          <cell r="Y47">
            <v>1188</v>
          </cell>
          <cell r="AA47">
            <v>1329</v>
          </cell>
        </row>
        <row r="48">
          <cell r="C48">
            <v>12449</v>
          </cell>
          <cell r="D48">
            <v>2408</v>
          </cell>
          <cell r="E48">
            <v>7005</v>
          </cell>
          <cell r="F48">
            <v>2322</v>
          </cell>
          <cell r="G48">
            <v>5242</v>
          </cell>
          <cell r="H48">
            <v>4872</v>
          </cell>
          <cell r="P48">
            <v>3457</v>
          </cell>
          <cell r="Y48">
            <v>3121</v>
          </cell>
          <cell r="AA48">
            <v>3313</v>
          </cell>
        </row>
        <row r="49">
          <cell r="C49">
            <v>1556</v>
          </cell>
          <cell r="D49">
            <v>1331</v>
          </cell>
          <cell r="E49">
            <v>3395</v>
          </cell>
          <cell r="F49">
            <v>6137</v>
          </cell>
          <cell r="G49">
            <v>9141</v>
          </cell>
          <cell r="H49">
            <v>8841</v>
          </cell>
          <cell r="P49">
            <v>19839</v>
          </cell>
          <cell r="Y49">
            <v>21056</v>
          </cell>
          <cell r="AA49">
            <v>22304</v>
          </cell>
        </row>
        <row r="50">
          <cell r="C50">
            <v>24</v>
          </cell>
          <cell r="D50">
            <v>108</v>
          </cell>
          <cell r="E50">
            <v>79</v>
          </cell>
          <cell r="F50">
            <v>113</v>
          </cell>
          <cell r="G50">
            <v>94</v>
          </cell>
          <cell r="H50">
            <v>79</v>
          </cell>
          <cell r="P50">
            <v>106</v>
          </cell>
          <cell r="Y50">
            <v>110</v>
          </cell>
          <cell r="AA50">
            <v>115</v>
          </cell>
        </row>
        <row r="51">
          <cell r="C51">
            <v>0</v>
          </cell>
          <cell r="D51">
            <v>0</v>
          </cell>
          <cell r="E51">
            <v>2887</v>
          </cell>
          <cell r="F51">
            <v>2750</v>
          </cell>
          <cell r="G51">
            <v>2750</v>
          </cell>
          <cell r="H51">
            <v>2750</v>
          </cell>
          <cell r="P51">
            <v>3887</v>
          </cell>
          <cell r="Y51">
            <v>4081</v>
          </cell>
          <cell r="AA51">
            <v>4285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129</v>
          </cell>
          <cell r="D55">
            <v>577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701</v>
          </cell>
          <cell r="D63">
            <v>17</v>
          </cell>
          <cell r="E63">
            <v>524</v>
          </cell>
          <cell r="F63">
            <v>451</v>
          </cell>
          <cell r="G63">
            <v>519</v>
          </cell>
          <cell r="H63">
            <v>775</v>
          </cell>
          <cell r="P63">
            <v>454</v>
          </cell>
          <cell r="Y63">
            <v>479</v>
          </cell>
          <cell r="AA63">
            <v>501</v>
          </cell>
        </row>
        <row r="64">
          <cell r="C64">
            <v>2202</v>
          </cell>
          <cell r="D64">
            <v>1952</v>
          </cell>
          <cell r="E64">
            <v>1386</v>
          </cell>
          <cell r="F64">
            <v>2919</v>
          </cell>
          <cell r="G64">
            <v>2480</v>
          </cell>
          <cell r="H64">
            <v>2478</v>
          </cell>
          <cell r="P64">
            <v>2773</v>
          </cell>
          <cell r="Y64">
            <v>3157</v>
          </cell>
          <cell r="AA64">
            <v>3432</v>
          </cell>
        </row>
        <row r="65">
          <cell r="C65">
            <v>3941</v>
          </cell>
          <cell r="D65">
            <v>4710</v>
          </cell>
          <cell r="E65">
            <v>3220</v>
          </cell>
          <cell r="F65">
            <v>2954</v>
          </cell>
          <cell r="G65">
            <v>2977</v>
          </cell>
          <cell r="H65">
            <v>2977</v>
          </cell>
          <cell r="P65">
            <v>3102</v>
          </cell>
          <cell r="Y65">
            <v>3257</v>
          </cell>
          <cell r="AA65">
            <v>3420</v>
          </cell>
        </row>
        <row r="66">
          <cell r="C66">
            <v>15922</v>
          </cell>
          <cell r="D66">
            <v>17477</v>
          </cell>
          <cell r="E66">
            <v>18679</v>
          </cell>
          <cell r="F66">
            <v>14337</v>
          </cell>
          <cell r="G66">
            <v>4728</v>
          </cell>
          <cell r="H66">
            <v>4728</v>
          </cell>
          <cell r="P66">
            <v>2071</v>
          </cell>
          <cell r="Y66">
            <v>2102</v>
          </cell>
          <cell r="AA66">
            <v>2156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19605</v>
          </cell>
          <cell r="D68">
            <v>16447</v>
          </cell>
          <cell r="E68">
            <v>10777</v>
          </cell>
          <cell r="F68">
            <v>14649</v>
          </cell>
          <cell r="G68">
            <v>16249</v>
          </cell>
          <cell r="H68">
            <v>16169</v>
          </cell>
          <cell r="P68">
            <v>16249</v>
          </cell>
          <cell r="Y68">
            <v>16249</v>
          </cell>
          <cell r="AA68">
            <v>16249</v>
          </cell>
        </row>
        <row r="69">
          <cell r="C69">
            <v>1790</v>
          </cell>
          <cell r="D69">
            <v>537</v>
          </cell>
          <cell r="E69">
            <v>1607</v>
          </cell>
          <cell r="F69">
            <v>2500</v>
          </cell>
          <cell r="G69">
            <v>1815</v>
          </cell>
          <cell r="H69">
            <v>1895</v>
          </cell>
          <cell r="P69">
            <v>2389</v>
          </cell>
          <cell r="Y69">
            <v>2509</v>
          </cell>
          <cell r="AA69">
            <v>2634</v>
          </cell>
        </row>
        <row r="70">
          <cell r="C70">
            <v>4285</v>
          </cell>
          <cell r="D70">
            <v>2968</v>
          </cell>
          <cell r="E70">
            <v>2946</v>
          </cell>
          <cell r="F70">
            <v>3990</v>
          </cell>
          <cell r="G70">
            <v>4488</v>
          </cell>
          <cell r="H70">
            <v>4437</v>
          </cell>
          <cell r="P70">
            <v>5005</v>
          </cell>
          <cell r="Y70">
            <v>5326</v>
          </cell>
          <cell r="AA70">
            <v>5617</v>
          </cell>
        </row>
        <row r="71">
          <cell r="C71">
            <v>1475</v>
          </cell>
          <cell r="D71">
            <v>1978</v>
          </cell>
          <cell r="E71">
            <v>1406</v>
          </cell>
          <cell r="F71">
            <v>4792</v>
          </cell>
          <cell r="G71">
            <v>2818</v>
          </cell>
          <cell r="H71">
            <v>2800</v>
          </cell>
          <cell r="P71">
            <v>3581</v>
          </cell>
          <cell r="Y71">
            <v>3893</v>
          </cell>
          <cell r="AA71">
            <v>4161</v>
          </cell>
        </row>
        <row r="72">
          <cell r="C72">
            <v>0</v>
          </cell>
          <cell r="D72">
            <v>0</v>
          </cell>
          <cell r="E72">
            <v>7</v>
          </cell>
          <cell r="F72">
            <v>9</v>
          </cell>
          <cell r="G72">
            <v>18</v>
          </cell>
          <cell r="H72">
            <v>16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214</v>
          </cell>
          <cell r="D74">
            <v>28</v>
          </cell>
          <cell r="E74">
            <v>30</v>
          </cell>
          <cell r="F74">
            <v>0</v>
          </cell>
          <cell r="G74">
            <v>1</v>
          </cell>
          <cell r="H74">
            <v>1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48957</v>
          </cell>
          <cell r="D82">
            <v>45186</v>
          </cell>
          <cell r="E82">
            <v>64816</v>
          </cell>
          <cell r="F82">
            <v>60525</v>
          </cell>
          <cell r="G82">
            <v>89364</v>
          </cell>
          <cell r="H82">
            <v>89255</v>
          </cell>
          <cell r="P82">
            <v>75924</v>
          </cell>
          <cell r="Y82">
            <v>77685</v>
          </cell>
          <cell r="AA82">
            <v>77135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2870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255</v>
          </cell>
          <cell r="D96">
            <v>286</v>
          </cell>
          <cell r="E96">
            <v>1845</v>
          </cell>
          <cell r="F96">
            <v>1638</v>
          </cell>
          <cell r="G96">
            <v>388</v>
          </cell>
          <cell r="H96">
            <v>388</v>
          </cell>
          <cell r="P96">
            <v>1650</v>
          </cell>
          <cell r="Y96">
            <v>1738</v>
          </cell>
          <cell r="AA96">
            <v>1825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547</v>
          </cell>
          <cell r="D99">
            <v>671</v>
          </cell>
          <cell r="E99">
            <v>1086</v>
          </cell>
          <cell r="F99">
            <v>997</v>
          </cell>
          <cell r="G99">
            <v>1984</v>
          </cell>
          <cell r="H99">
            <v>2060</v>
          </cell>
          <cell r="P99">
            <v>1072</v>
          </cell>
          <cell r="Y99">
            <v>1205</v>
          </cell>
          <cell r="AA99">
            <v>1214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4900</v>
          </cell>
          <cell r="D106">
            <v>3753</v>
          </cell>
          <cell r="E106">
            <v>2427</v>
          </cell>
          <cell r="F106">
            <v>3474</v>
          </cell>
          <cell r="G106">
            <v>4623</v>
          </cell>
          <cell r="H106">
            <v>4912</v>
          </cell>
          <cell r="P106">
            <v>7291</v>
          </cell>
          <cell r="Y106">
            <v>8747</v>
          </cell>
          <cell r="AA106">
            <v>8857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654</v>
          </cell>
          <cell r="D112">
            <v>1720</v>
          </cell>
          <cell r="E112">
            <v>96</v>
          </cell>
          <cell r="F112">
            <v>0</v>
          </cell>
          <cell r="G112">
            <v>0</v>
          </cell>
          <cell r="H112">
            <v>26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1308</v>
          </cell>
          <cell r="D169">
            <v>1485</v>
          </cell>
          <cell r="E169">
            <v>1972</v>
          </cell>
          <cell r="F169">
            <v>1692</v>
          </cell>
          <cell r="G169">
            <v>1767</v>
          </cell>
          <cell r="H169">
            <v>1559</v>
          </cell>
          <cell r="I169">
            <v>1871</v>
          </cell>
          <cell r="J169">
            <v>1976</v>
          </cell>
          <cell r="K169">
            <v>2083</v>
          </cell>
        </row>
        <row r="171">
          <cell r="B171" t="str">
            <v>Serv Rend: Advertisements Fees, Tender Documents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Serv: Amendment Fees</v>
          </cell>
          <cell r="C172">
            <v>8</v>
          </cell>
          <cell r="D172">
            <v>22</v>
          </cell>
          <cell r="E172">
            <v>188</v>
          </cell>
          <cell r="F172">
            <v>23</v>
          </cell>
          <cell r="G172">
            <v>23</v>
          </cell>
          <cell r="H172">
            <v>116</v>
          </cell>
          <cell r="I172">
            <v>24</v>
          </cell>
          <cell r="J172">
            <v>25</v>
          </cell>
          <cell r="K172">
            <v>25</v>
          </cell>
        </row>
        <row r="173">
          <cell r="B173" t="str">
            <v>Serv: Commission Assurance/Parking</v>
          </cell>
          <cell r="C173">
            <v>158</v>
          </cell>
          <cell r="D173">
            <v>92</v>
          </cell>
          <cell r="E173">
            <v>92</v>
          </cell>
          <cell r="F173">
            <v>136</v>
          </cell>
          <cell r="G173">
            <v>136</v>
          </cell>
          <cell r="H173">
            <v>104</v>
          </cell>
          <cell r="I173">
            <v>138</v>
          </cell>
          <cell r="J173">
            <v>145</v>
          </cell>
          <cell r="K173">
            <v>145</v>
          </cell>
        </row>
        <row r="174">
          <cell r="B174" t="str">
            <v>Serv: fees Establishing, Rezoning fees, Land Consolidation</v>
          </cell>
          <cell r="C174">
            <v>1141</v>
          </cell>
          <cell r="D174">
            <v>1371</v>
          </cell>
          <cell r="E174">
            <v>1692</v>
          </cell>
          <cell r="F174">
            <v>1533</v>
          </cell>
          <cell r="G174">
            <v>1608</v>
          </cell>
          <cell r="H174">
            <v>1339</v>
          </cell>
          <cell r="I174">
            <v>1709</v>
          </cell>
          <cell r="J174">
            <v>1806</v>
          </cell>
          <cell r="K174">
            <v>1913</v>
          </cell>
        </row>
        <row r="175">
          <cell r="C175">
            <v>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15</v>
          </cell>
          <cell r="D185">
            <v>9</v>
          </cell>
          <cell r="E185">
            <v>0</v>
          </cell>
          <cell r="F185">
            <v>11</v>
          </cell>
          <cell r="G185">
            <v>8</v>
          </cell>
          <cell r="H185">
            <v>4</v>
          </cell>
          <cell r="I185">
            <v>8</v>
          </cell>
          <cell r="J185">
            <v>9</v>
          </cell>
          <cell r="K185">
            <v>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686</v>
          </cell>
          <cell r="D191">
            <v>1747</v>
          </cell>
          <cell r="E191">
            <v>219</v>
          </cell>
          <cell r="F191">
            <v>211</v>
          </cell>
          <cell r="G191">
            <v>139</v>
          </cell>
          <cell r="H191">
            <v>286</v>
          </cell>
          <cell r="I191">
            <v>147</v>
          </cell>
          <cell r="J191">
            <v>155</v>
          </cell>
          <cell r="K191">
            <v>163</v>
          </cell>
        </row>
        <row r="203">
          <cell r="B203" t="str">
            <v>Office of the MEC</v>
          </cell>
          <cell r="C203">
            <v>7212</v>
          </cell>
          <cell r="D203">
            <v>9839</v>
          </cell>
          <cell r="E203">
            <v>9111</v>
          </cell>
          <cell r="F203">
            <v>10122</v>
          </cell>
          <cell r="G203">
            <v>11084</v>
          </cell>
          <cell r="H203">
            <v>11024</v>
          </cell>
          <cell r="P203">
            <v>10639</v>
          </cell>
          <cell r="Y203">
            <v>11266</v>
          </cell>
          <cell r="AA203">
            <v>11830</v>
          </cell>
        </row>
        <row r="204">
          <cell r="B204" t="str">
            <v>Corporate Services</v>
          </cell>
          <cell r="C204">
            <v>122867</v>
          </cell>
          <cell r="D204">
            <v>104059</v>
          </cell>
          <cell r="E204">
            <v>86319</v>
          </cell>
          <cell r="F204">
            <v>100001</v>
          </cell>
          <cell r="G204">
            <v>96199</v>
          </cell>
          <cell r="H204">
            <v>96260</v>
          </cell>
          <cell r="P204">
            <v>105874</v>
          </cell>
          <cell r="Y204">
            <v>111163</v>
          </cell>
          <cell r="AA204">
            <v>116721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70775</v>
          </cell>
          <cell r="D225">
            <v>56503</v>
          </cell>
          <cell r="E225">
            <v>39341</v>
          </cell>
          <cell r="F225">
            <v>56838</v>
          </cell>
          <cell r="G225">
            <v>56838</v>
          </cell>
          <cell r="H225">
            <v>56838</v>
          </cell>
          <cell r="P225">
            <v>60507</v>
          </cell>
          <cell r="Y225">
            <v>64412</v>
          </cell>
          <cell r="AA225">
            <v>67633</v>
          </cell>
        </row>
        <row r="226">
          <cell r="C226">
            <v>61760</v>
          </cell>
          <cell r="D226">
            <v>49823</v>
          </cell>
          <cell r="E226">
            <v>34864</v>
          </cell>
          <cell r="F226">
            <v>50559</v>
          </cell>
          <cell r="G226">
            <v>50674</v>
          </cell>
          <cell r="H226">
            <v>50656</v>
          </cell>
          <cell r="P226">
            <v>51181</v>
          </cell>
          <cell r="Y226">
            <v>54592</v>
          </cell>
          <cell r="AA226">
            <v>57322</v>
          </cell>
        </row>
        <row r="227">
          <cell r="C227">
            <v>9015</v>
          </cell>
          <cell r="D227">
            <v>6680</v>
          </cell>
          <cell r="E227">
            <v>4477</v>
          </cell>
          <cell r="F227">
            <v>6279</v>
          </cell>
          <cell r="G227">
            <v>6164</v>
          </cell>
          <cell r="H227">
            <v>6182</v>
          </cell>
          <cell r="P227">
            <v>9326</v>
          </cell>
          <cell r="Y227">
            <v>9820</v>
          </cell>
          <cell r="AA227">
            <v>10311</v>
          </cell>
        </row>
        <row r="228">
          <cell r="C228">
            <v>55669</v>
          </cell>
          <cell r="D228">
            <v>52583</v>
          </cell>
          <cell r="E228">
            <v>53826</v>
          </cell>
          <cell r="F228">
            <v>51261</v>
          </cell>
          <cell r="G228">
            <v>46708</v>
          </cell>
          <cell r="H228">
            <v>46512</v>
          </cell>
          <cell r="P228">
            <v>54545</v>
          </cell>
          <cell r="Y228">
            <v>56478</v>
          </cell>
          <cell r="AA228">
            <v>59302</v>
          </cell>
        </row>
        <row r="229">
          <cell r="C229">
            <v>118</v>
          </cell>
          <cell r="D229">
            <v>185</v>
          </cell>
          <cell r="E229">
            <v>265</v>
          </cell>
          <cell r="F229">
            <v>259</v>
          </cell>
          <cell r="G229">
            <v>278</v>
          </cell>
          <cell r="H229">
            <v>278</v>
          </cell>
          <cell r="P229">
            <v>301</v>
          </cell>
          <cell r="Y229">
            <v>316</v>
          </cell>
          <cell r="AA229">
            <v>332</v>
          </cell>
        </row>
        <row r="230">
          <cell r="C230">
            <v>1838</v>
          </cell>
          <cell r="D230">
            <v>2199</v>
          </cell>
          <cell r="E230">
            <v>615</v>
          </cell>
          <cell r="F230">
            <v>1115</v>
          </cell>
          <cell r="G230">
            <v>827</v>
          </cell>
          <cell r="H230">
            <v>692</v>
          </cell>
          <cell r="P230">
            <v>1171</v>
          </cell>
          <cell r="Y230">
            <v>1229</v>
          </cell>
          <cell r="AA230">
            <v>1290</v>
          </cell>
        </row>
        <row r="231">
          <cell r="C231">
            <v>558</v>
          </cell>
          <cell r="D231">
            <v>397</v>
          </cell>
          <cell r="E231">
            <v>67</v>
          </cell>
          <cell r="F231">
            <v>434</v>
          </cell>
          <cell r="G231">
            <v>530</v>
          </cell>
          <cell r="H231">
            <v>544</v>
          </cell>
          <cell r="P231">
            <v>84</v>
          </cell>
          <cell r="Y231">
            <v>250</v>
          </cell>
          <cell r="AA231">
            <v>424</v>
          </cell>
        </row>
        <row r="232">
          <cell r="C232">
            <v>3276</v>
          </cell>
          <cell r="D232">
            <v>4518</v>
          </cell>
          <cell r="E232">
            <v>4462</v>
          </cell>
          <cell r="F232">
            <v>4152</v>
          </cell>
          <cell r="G232">
            <v>4152</v>
          </cell>
          <cell r="H232">
            <v>4452</v>
          </cell>
          <cell r="P232">
            <v>4360</v>
          </cell>
          <cell r="Y232">
            <v>4578</v>
          </cell>
          <cell r="AA232">
            <v>4807</v>
          </cell>
        </row>
        <row r="233">
          <cell r="C233">
            <v>125</v>
          </cell>
          <cell r="D233">
            <v>188</v>
          </cell>
          <cell r="E233">
            <v>128</v>
          </cell>
          <cell r="F233">
            <v>150</v>
          </cell>
          <cell r="G233">
            <v>370</v>
          </cell>
          <cell r="H233">
            <v>370</v>
          </cell>
          <cell r="P233">
            <v>158</v>
          </cell>
          <cell r="Y233">
            <v>166</v>
          </cell>
          <cell r="AA233">
            <v>174</v>
          </cell>
        </row>
        <row r="234">
          <cell r="C234">
            <v>1679</v>
          </cell>
          <cell r="D234">
            <v>1223</v>
          </cell>
          <cell r="E234">
            <v>710</v>
          </cell>
          <cell r="F234">
            <v>910</v>
          </cell>
          <cell r="G234">
            <v>656</v>
          </cell>
          <cell r="H234">
            <v>543</v>
          </cell>
          <cell r="P234">
            <v>656</v>
          </cell>
          <cell r="Y234">
            <v>656</v>
          </cell>
          <cell r="AA234">
            <v>656</v>
          </cell>
        </row>
        <row r="235">
          <cell r="C235">
            <v>2857</v>
          </cell>
          <cell r="D235">
            <v>2283</v>
          </cell>
          <cell r="E235">
            <v>2677</v>
          </cell>
          <cell r="F235">
            <v>2924</v>
          </cell>
          <cell r="G235">
            <v>2877</v>
          </cell>
          <cell r="H235">
            <v>2797</v>
          </cell>
          <cell r="P235">
            <v>2933</v>
          </cell>
          <cell r="Y235">
            <v>2933</v>
          </cell>
          <cell r="AA235">
            <v>2933</v>
          </cell>
        </row>
        <row r="236">
          <cell r="C236">
            <v>4232</v>
          </cell>
          <cell r="D236">
            <v>4378</v>
          </cell>
          <cell r="E236">
            <v>4834</v>
          </cell>
          <cell r="F236">
            <v>2482</v>
          </cell>
          <cell r="G236">
            <v>2482</v>
          </cell>
          <cell r="H236">
            <v>2482</v>
          </cell>
          <cell r="P236">
            <v>2671</v>
          </cell>
          <cell r="Y236">
            <v>2805</v>
          </cell>
          <cell r="AA236">
            <v>2945</v>
          </cell>
        </row>
        <row r="237">
          <cell r="C237">
            <v>181</v>
          </cell>
          <cell r="D237">
            <v>1136</v>
          </cell>
          <cell r="E237">
            <v>265</v>
          </cell>
          <cell r="F237">
            <v>239</v>
          </cell>
          <cell r="G237">
            <v>299</v>
          </cell>
          <cell r="H237">
            <v>310</v>
          </cell>
          <cell r="P237">
            <v>1414</v>
          </cell>
          <cell r="Y237">
            <v>1498</v>
          </cell>
          <cell r="AA237">
            <v>1573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3650</v>
          </cell>
          <cell r="D241">
            <v>1</v>
          </cell>
          <cell r="E241">
            <v>1</v>
          </cell>
          <cell r="F241">
            <v>2</v>
          </cell>
          <cell r="G241">
            <v>89</v>
          </cell>
          <cell r="H241">
            <v>139</v>
          </cell>
          <cell r="P241">
            <v>3</v>
          </cell>
          <cell r="Y241">
            <v>4</v>
          </cell>
          <cell r="AA241">
            <v>4</v>
          </cell>
        </row>
        <row r="242">
          <cell r="C242">
            <v>1737</v>
          </cell>
          <cell r="D242">
            <v>1295</v>
          </cell>
          <cell r="E242">
            <v>3698</v>
          </cell>
          <cell r="F242">
            <v>2029</v>
          </cell>
          <cell r="G242">
            <v>4836</v>
          </cell>
          <cell r="H242">
            <v>4559</v>
          </cell>
          <cell r="P242">
            <v>3081</v>
          </cell>
          <cell r="Y242">
            <v>2459</v>
          </cell>
          <cell r="AA242">
            <v>2619</v>
          </cell>
        </row>
        <row r="243">
          <cell r="C243">
            <v>1552</v>
          </cell>
          <cell r="D243">
            <v>1331</v>
          </cell>
          <cell r="E243">
            <v>3395</v>
          </cell>
          <cell r="F243">
            <v>4259</v>
          </cell>
          <cell r="G243">
            <v>8763</v>
          </cell>
          <cell r="H243">
            <v>8463</v>
          </cell>
          <cell r="P243">
            <v>17965</v>
          </cell>
          <cell r="Y243">
            <v>19081</v>
          </cell>
          <cell r="AA243">
            <v>20230</v>
          </cell>
        </row>
        <row r="244">
          <cell r="C244">
            <v>19</v>
          </cell>
          <cell r="D244">
            <v>105</v>
          </cell>
          <cell r="E244">
            <v>74</v>
          </cell>
          <cell r="F244">
            <v>72</v>
          </cell>
          <cell r="G244">
            <v>69</v>
          </cell>
          <cell r="H244">
            <v>59</v>
          </cell>
          <cell r="P244">
            <v>73</v>
          </cell>
          <cell r="Y244">
            <v>77</v>
          </cell>
          <cell r="AA244">
            <v>81</v>
          </cell>
        </row>
        <row r="245">
          <cell r="C245">
            <v>0</v>
          </cell>
          <cell r="D245">
            <v>0</v>
          </cell>
          <cell r="E245">
            <v>2887</v>
          </cell>
          <cell r="F245">
            <v>2750</v>
          </cell>
          <cell r="G245">
            <v>2750</v>
          </cell>
          <cell r="H245">
            <v>2750</v>
          </cell>
          <cell r="P245">
            <v>3887</v>
          </cell>
          <cell r="Y245">
            <v>4081</v>
          </cell>
          <cell r="AA245">
            <v>4285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74</v>
          </cell>
          <cell r="D249">
            <v>542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</v>
          </cell>
          <cell r="D257">
            <v>15</v>
          </cell>
          <cell r="E257">
            <v>401</v>
          </cell>
          <cell r="F257">
            <v>308</v>
          </cell>
          <cell r="G257">
            <v>355</v>
          </cell>
          <cell r="H257">
            <v>529</v>
          </cell>
          <cell r="P257">
            <v>323</v>
          </cell>
          <cell r="Y257">
            <v>340</v>
          </cell>
          <cell r="AA257">
            <v>357</v>
          </cell>
        </row>
        <row r="258">
          <cell r="C258">
            <v>1460</v>
          </cell>
          <cell r="D258">
            <v>904</v>
          </cell>
          <cell r="E258">
            <v>869</v>
          </cell>
          <cell r="F258">
            <v>1448</v>
          </cell>
          <cell r="G258">
            <v>1079</v>
          </cell>
          <cell r="H258">
            <v>1105</v>
          </cell>
          <cell r="P258">
            <v>1520</v>
          </cell>
          <cell r="Y258">
            <v>1596</v>
          </cell>
          <cell r="AA258">
            <v>1675</v>
          </cell>
        </row>
        <row r="259">
          <cell r="C259">
            <v>3830</v>
          </cell>
          <cell r="D259">
            <v>4710</v>
          </cell>
          <cell r="E259">
            <v>3220</v>
          </cell>
          <cell r="F259">
            <v>2954</v>
          </cell>
          <cell r="G259">
            <v>2977</v>
          </cell>
          <cell r="H259">
            <v>2977</v>
          </cell>
          <cell r="P259">
            <v>3102</v>
          </cell>
          <cell r="Y259">
            <v>3257</v>
          </cell>
          <cell r="AA259">
            <v>3420</v>
          </cell>
        </row>
        <row r="260">
          <cell r="C260">
            <v>15922</v>
          </cell>
          <cell r="D260">
            <v>17477</v>
          </cell>
          <cell r="E260">
            <v>18679</v>
          </cell>
          <cell r="F260">
            <v>14337</v>
          </cell>
          <cell r="G260">
            <v>4728</v>
          </cell>
          <cell r="H260">
            <v>4728</v>
          </cell>
          <cell r="P260">
            <v>2071</v>
          </cell>
          <cell r="Y260">
            <v>2102</v>
          </cell>
          <cell r="AA260">
            <v>2156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9327</v>
          </cell>
          <cell r="D262">
            <v>6854</v>
          </cell>
          <cell r="E262">
            <v>4108</v>
          </cell>
          <cell r="F262">
            <v>4930</v>
          </cell>
          <cell r="G262">
            <v>5507</v>
          </cell>
          <cell r="H262">
            <v>5584</v>
          </cell>
          <cell r="P262">
            <v>5548</v>
          </cell>
          <cell r="Y262">
            <v>5664</v>
          </cell>
          <cell r="AA262">
            <v>5786</v>
          </cell>
        </row>
        <row r="263">
          <cell r="C263">
            <v>1781</v>
          </cell>
          <cell r="D263">
            <v>511</v>
          </cell>
          <cell r="E263">
            <v>1409</v>
          </cell>
          <cell r="F263">
            <v>2500</v>
          </cell>
          <cell r="G263">
            <v>1815</v>
          </cell>
          <cell r="H263">
            <v>1895</v>
          </cell>
          <cell r="P263">
            <v>2389</v>
          </cell>
          <cell r="Y263">
            <v>2509</v>
          </cell>
          <cell r="AA263">
            <v>2634</v>
          </cell>
        </row>
        <row r="264">
          <cell r="C264">
            <v>821</v>
          </cell>
          <cell r="D264">
            <v>593</v>
          </cell>
          <cell r="E264">
            <v>580</v>
          </cell>
          <cell r="F264">
            <v>795</v>
          </cell>
          <cell r="G264">
            <v>995</v>
          </cell>
          <cell r="H264">
            <v>992</v>
          </cell>
          <cell r="P264">
            <v>835</v>
          </cell>
          <cell r="Y264">
            <v>877</v>
          </cell>
          <cell r="AA264">
            <v>921</v>
          </cell>
        </row>
        <row r="265">
          <cell r="C265">
            <v>625</v>
          </cell>
          <cell r="D265">
            <v>1738</v>
          </cell>
          <cell r="E265">
            <v>482</v>
          </cell>
          <cell r="F265">
            <v>2212</v>
          </cell>
          <cell r="G265">
            <v>265</v>
          </cell>
          <cell r="H265">
            <v>257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</v>
          </cell>
          <cell r="H266">
            <v>7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198</v>
          </cell>
          <cell r="D267">
            <v>28</v>
          </cell>
          <cell r="E267">
            <v>30</v>
          </cell>
          <cell r="F267">
            <v>0</v>
          </cell>
          <cell r="G267">
            <v>1</v>
          </cell>
          <cell r="H267">
            <v>1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198</v>
          </cell>
          <cell r="D268">
            <v>28</v>
          </cell>
          <cell r="E268">
            <v>30</v>
          </cell>
          <cell r="F268">
            <v>0</v>
          </cell>
          <cell r="G268">
            <v>1</v>
          </cell>
          <cell r="H268">
            <v>1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393</v>
          </cell>
          <cell r="D291">
            <v>186</v>
          </cell>
          <cell r="E291">
            <v>434</v>
          </cell>
          <cell r="F291">
            <v>182</v>
          </cell>
          <cell r="G291">
            <v>714</v>
          </cell>
          <cell r="H291">
            <v>667</v>
          </cell>
          <cell r="P291">
            <v>183</v>
          </cell>
          <cell r="Y291">
            <v>193</v>
          </cell>
          <cell r="AA291">
            <v>203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393</v>
          </cell>
          <cell r="D293">
            <v>186</v>
          </cell>
          <cell r="E293">
            <v>434</v>
          </cell>
          <cell r="F293">
            <v>182</v>
          </cell>
          <cell r="G293">
            <v>714</v>
          </cell>
          <cell r="H293">
            <v>667</v>
          </cell>
          <cell r="P293">
            <v>183</v>
          </cell>
          <cell r="Y293">
            <v>193</v>
          </cell>
          <cell r="AA293">
            <v>203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2429</v>
          </cell>
          <cell r="D298">
            <v>2878</v>
          </cell>
          <cell r="E298">
            <v>1725</v>
          </cell>
          <cell r="F298">
            <v>1842</v>
          </cell>
          <cell r="G298">
            <v>3022</v>
          </cell>
          <cell r="H298">
            <v>3265</v>
          </cell>
          <cell r="P298">
            <v>1278</v>
          </cell>
          <cell r="Y298">
            <v>1346</v>
          </cell>
          <cell r="AA298">
            <v>1413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2429</v>
          </cell>
          <cell r="D300">
            <v>2878</v>
          </cell>
          <cell r="E300">
            <v>1725</v>
          </cell>
          <cell r="F300">
            <v>1842</v>
          </cell>
          <cell r="G300">
            <v>3022</v>
          </cell>
          <cell r="H300">
            <v>3265</v>
          </cell>
          <cell r="P300">
            <v>1278</v>
          </cell>
          <cell r="Y300">
            <v>1346</v>
          </cell>
          <cell r="AA300">
            <v>1413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615</v>
          </cell>
          <cell r="D306">
            <v>1720</v>
          </cell>
          <cell r="E306">
            <v>74</v>
          </cell>
          <cell r="F306">
            <v>0</v>
          </cell>
          <cell r="G306">
            <v>0</v>
          </cell>
          <cell r="H306">
            <v>1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Municipal Administration</v>
          </cell>
          <cell r="C353">
            <v>14622</v>
          </cell>
          <cell r="D353">
            <v>18121</v>
          </cell>
          <cell r="E353">
            <v>17094</v>
          </cell>
          <cell r="F353">
            <v>19424</v>
          </cell>
          <cell r="G353">
            <v>19625</v>
          </cell>
          <cell r="H353">
            <v>21698</v>
          </cell>
          <cell r="P353">
            <v>20578</v>
          </cell>
          <cell r="Y353">
            <v>21860</v>
          </cell>
          <cell r="AA353">
            <v>22952</v>
          </cell>
        </row>
        <row r="354">
          <cell r="B354" t="str">
            <v>Municipal Finance</v>
          </cell>
          <cell r="C354">
            <v>64998</v>
          </cell>
          <cell r="D354">
            <v>59470</v>
          </cell>
          <cell r="E354">
            <v>75371</v>
          </cell>
          <cell r="F354">
            <v>71286</v>
          </cell>
          <cell r="G354">
            <v>85636</v>
          </cell>
          <cell r="H354">
            <v>76263</v>
          </cell>
          <cell r="P354">
            <v>74259</v>
          </cell>
          <cell r="Y354">
            <v>73202</v>
          </cell>
          <cell r="AA354">
            <v>76174</v>
          </cell>
        </row>
        <row r="355">
          <cell r="B355" t="str">
            <v>Public Participation</v>
          </cell>
          <cell r="C355">
            <v>82250</v>
          </cell>
          <cell r="D355">
            <v>20100</v>
          </cell>
          <cell r="E355">
            <v>9181</v>
          </cell>
          <cell r="F355">
            <v>18040</v>
          </cell>
          <cell r="G355">
            <v>13420</v>
          </cell>
          <cell r="H355">
            <v>13420</v>
          </cell>
          <cell r="P355">
            <v>18806</v>
          </cell>
          <cell r="Y355">
            <v>19882</v>
          </cell>
          <cell r="AA355">
            <v>20877</v>
          </cell>
        </row>
        <row r="356">
          <cell r="B356" t="str">
            <v>Capacity Development</v>
          </cell>
          <cell r="C356">
            <v>0</v>
          </cell>
          <cell r="D356">
            <v>4090</v>
          </cell>
          <cell r="E356">
            <v>4374</v>
          </cell>
          <cell r="F356">
            <v>6034</v>
          </cell>
          <cell r="G356">
            <v>6033</v>
          </cell>
          <cell r="H356">
            <v>6033</v>
          </cell>
          <cell r="P356">
            <v>6385</v>
          </cell>
          <cell r="Y356">
            <v>6780</v>
          </cell>
          <cell r="AA356">
            <v>7119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67082</v>
          </cell>
          <cell r="D375">
            <v>24898</v>
          </cell>
          <cell r="E375">
            <v>27419</v>
          </cell>
          <cell r="F375">
            <v>45793</v>
          </cell>
          <cell r="G375">
            <v>47393</v>
          </cell>
          <cell r="H375">
            <v>47393</v>
          </cell>
          <cell r="P375">
            <v>48726</v>
          </cell>
          <cell r="Y375">
            <v>51847</v>
          </cell>
          <cell r="AA375">
            <v>54439</v>
          </cell>
        </row>
        <row r="376">
          <cell r="C376">
            <v>55484</v>
          </cell>
          <cell r="D376">
            <v>21943</v>
          </cell>
          <cell r="E376">
            <v>24350</v>
          </cell>
          <cell r="F376">
            <v>42184</v>
          </cell>
          <cell r="G376">
            <v>43784</v>
          </cell>
          <cell r="H376">
            <v>43784</v>
          </cell>
          <cell r="P376">
            <v>45334</v>
          </cell>
          <cell r="Y376">
            <v>48274</v>
          </cell>
          <cell r="AA376">
            <v>50686</v>
          </cell>
        </row>
        <row r="377">
          <cell r="C377">
            <v>11598</v>
          </cell>
          <cell r="D377">
            <v>2955</v>
          </cell>
          <cell r="E377">
            <v>3069</v>
          </cell>
          <cell r="F377">
            <v>3609</v>
          </cell>
          <cell r="G377">
            <v>3609</v>
          </cell>
          <cell r="H377">
            <v>3609</v>
          </cell>
          <cell r="P377">
            <v>3392</v>
          </cell>
          <cell r="Y377">
            <v>3573</v>
          </cell>
          <cell r="AA377">
            <v>3753</v>
          </cell>
        </row>
        <row r="378">
          <cell r="C378">
            <v>57181</v>
          </cell>
          <cell r="D378">
            <v>51558</v>
          </cell>
          <cell r="E378">
            <v>40400</v>
          </cell>
          <cell r="F378">
            <v>33351</v>
          </cell>
          <cell r="G378">
            <v>26385</v>
          </cell>
          <cell r="H378">
            <v>26383</v>
          </cell>
          <cell r="P378">
            <v>30523</v>
          </cell>
          <cell r="Y378">
            <v>33312</v>
          </cell>
          <cell r="AA378">
            <v>36612</v>
          </cell>
        </row>
        <row r="379">
          <cell r="C379">
            <v>166</v>
          </cell>
          <cell r="D379">
            <v>51</v>
          </cell>
          <cell r="E379">
            <v>96</v>
          </cell>
          <cell r="F379">
            <v>146</v>
          </cell>
          <cell r="G379">
            <v>141</v>
          </cell>
          <cell r="H379">
            <v>141</v>
          </cell>
          <cell r="P379">
            <v>178</v>
          </cell>
          <cell r="Y379">
            <v>193</v>
          </cell>
          <cell r="AA379">
            <v>203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74</v>
          </cell>
          <cell r="H380">
            <v>79</v>
          </cell>
          <cell r="P380">
            <v>43</v>
          </cell>
          <cell r="Y380">
            <v>46</v>
          </cell>
          <cell r="AA380">
            <v>47</v>
          </cell>
        </row>
        <row r="381">
          <cell r="C381">
            <v>472</v>
          </cell>
          <cell r="D381">
            <v>35</v>
          </cell>
          <cell r="E381">
            <v>43</v>
          </cell>
          <cell r="F381">
            <v>464</v>
          </cell>
          <cell r="G381">
            <v>186</v>
          </cell>
          <cell r="H381">
            <v>82</v>
          </cell>
          <cell r="P381">
            <v>11</v>
          </cell>
          <cell r="Y381">
            <v>12</v>
          </cell>
          <cell r="AA381">
            <v>12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718</v>
          </cell>
          <cell r="D384">
            <v>1118</v>
          </cell>
          <cell r="E384">
            <v>1033</v>
          </cell>
          <cell r="F384">
            <v>1132</v>
          </cell>
          <cell r="G384">
            <v>1201</v>
          </cell>
          <cell r="H384">
            <v>1390</v>
          </cell>
          <cell r="P384">
            <v>1092</v>
          </cell>
          <cell r="Y384">
            <v>1186</v>
          </cell>
          <cell r="AA384">
            <v>1235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31</v>
          </cell>
          <cell r="G385">
            <v>34</v>
          </cell>
          <cell r="H385">
            <v>34</v>
          </cell>
          <cell r="P385">
            <v>2</v>
          </cell>
          <cell r="Y385">
            <v>2</v>
          </cell>
          <cell r="AA385">
            <v>2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48434</v>
          </cell>
          <cell r="D387">
            <v>41682</v>
          </cell>
          <cell r="E387">
            <v>32360</v>
          </cell>
          <cell r="F387">
            <v>21955</v>
          </cell>
          <cell r="G387">
            <v>15806</v>
          </cell>
          <cell r="H387">
            <v>13852</v>
          </cell>
          <cell r="P387">
            <v>18546</v>
          </cell>
          <cell r="Y387">
            <v>20527</v>
          </cell>
          <cell r="AA387">
            <v>23000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2867</v>
          </cell>
          <cell r="E391">
            <v>2262</v>
          </cell>
          <cell r="F391">
            <v>946</v>
          </cell>
          <cell r="G391">
            <v>804</v>
          </cell>
          <cell r="H391">
            <v>2877</v>
          </cell>
          <cell r="P391">
            <v>879</v>
          </cell>
          <cell r="Y391">
            <v>900</v>
          </cell>
          <cell r="AA391">
            <v>1027</v>
          </cell>
        </row>
        <row r="392">
          <cell r="C392">
            <v>0</v>
          </cell>
          <cell r="D392">
            <v>142</v>
          </cell>
          <cell r="E392">
            <v>68</v>
          </cell>
          <cell r="F392">
            <v>65</v>
          </cell>
          <cell r="G392">
            <v>110</v>
          </cell>
          <cell r="H392">
            <v>63</v>
          </cell>
          <cell r="P392">
            <v>184</v>
          </cell>
          <cell r="Y392">
            <v>195</v>
          </cell>
          <cell r="AA392">
            <v>204</v>
          </cell>
        </row>
        <row r="393">
          <cell r="C393">
            <v>4</v>
          </cell>
          <cell r="D393">
            <v>0</v>
          </cell>
          <cell r="E393">
            <v>0</v>
          </cell>
          <cell r="F393">
            <v>1878</v>
          </cell>
          <cell r="G393">
            <v>378</v>
          </cell>
          <cell r="H393">
            <v>378</v>
          </cell>
          <cell r="P393">
            <v>1874</v>
          </cell>
          <cell r="Y393">
            <v>1975</v>
          </cell>
          <cell r="AA393">
            <v>2074</v>
          </cell>
        </row>
        <row r="394">
          <cell r="C394">
            <v>3</v>
          </cell>
          <cell r="D394">
            <v>3</v>
          </cell>
          <cell r="E394">
            <v>1</v>
          </cell>
          <cell r="F394">
            <v>27</v>
          </cell>
          <cell r="G394">
            <v>11</v>
          </cell>
          <cell r="H394">
            <v>6</v>
          </cell>
          <cell r="P394">
            <v>15</v>
          </cell>
          <cell r="Y394">
            <v>15</v>
          </cell>
          <cell r="AA394">
            <v>15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15</v>
          </cell>
          <cell r="D399">
            <v>17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1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695</v>
          </cell>
          <cell r="D407">
            <v>2</v>
          </cell>
          <cell r="E407">
            <v>23</v>
          </cell>
          <cell r="F407">
            <v>55</v>
          </cell>
          <cell r="G407">
            <v>63</v>
          </cell>
          <cell r="H407">
            <v>100</v>
          </cell>
          <cell r="P407">
            <v>67</v>
          </cell>
          <cell r="Y407">
            <v>64</v>
          </cell>
          <cell r="AA407">
            <v>65</v>
          </cell>
        </row>
        <row r="408">
          <cell r="C408">
            <v>169</v>
          </cell>
          <cell r="D408">
            <v>528</v>
          </cell>
          <cell r="E408">
            <v>266</v>
          </cell>
          <cell r="F408">
            <v>544</v>
          </cell>
          <cell r="G408">
            <v>490</v>
          </cell>
          <cell r="H408">
            <v>477</v>
          </cell>
          <cell r="P408">
            <v>371</v>
          </cell>
          <cell r="Y408">
            <v>414</v>
          </cell>
          <cell r="AA408">
            <v>553</v>
          </cell>
        </row>
        <row r="409">
          <cell r="C409">
            <v>63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5335</v>
          </cell>
          <cell r="D412">
            <v>4866</v>
          </cell>
          <cell r="E412">
            <v>3374</v>
          </cell>
          <cell r="F412">
            <v>4082</v>
          </cell>
          <cell r="G412">
            <v>4974</v>
          </cell>
          <cell r="H412">
            <v>4791</v>
          </cell>
          <cell r="P412">
            <v>4695</v>
          </cell>
          <cell r="Y412">
            <v>4937</v>
          </cell>
          <cell r="AA412">
            <v>5090</v>
          </cell>
        </row>
        <row r="413">
          <cell r="C413">
            <v>0</v>
          </cell>
          <cell r="D413">
            <v>0</v>
          </cell>
          <cell r="E413">
            <v>198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823</v>
          </cell>
          <cell r="D414">
            <v>246</v>
          </cell>
          <cell r="E414">
            <v>491</v>
          </cell>
          <cell r="F414">
            <v>394</v>
          </cell>
          <cell r="G414">
            <v>477</v>
          </cell>
          <cell r="H414">
            <v>477</v>
          </cell>
          <cell r="P414">
            <v>207</v>
          </cell>
          <cell r="Y414">
            <v>236</v>
          </cell>
          <cell r="AA414">
            <v>273</v>
          </cell>
        </row>
        <row r="415">
          <cell r="C415">
            <v>284</v>
          </cell>
          <cell r="D415">
            <v>0</v>
          </cell>
          <cell r="E415">
            <v>185</v>
          </cell>
          <cell r="F415">
            <v>1632</v>
          </cell>
          <cell r="G415">
            <v>1636</v>
          </cell>
          <cell r="H415">
            <v>1636</v>
          </cell>
          <cell r="P415">
            <v>2359</v>
          </cell>
          <cell r="Y415">
            <v>2610</v>
          </cell>
          <cell r="AA415">
            <v>2812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16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34127</v>
          </cell>
          <cell r="D421">
            <v>24860</v>
          </cell>
          <cell r="E421">
            <v>37616</v>
          </cell>
          <cell r="F421">
            <v>33642</v>
          </cell>
          <cell r="G421">
            <v>50242</v>
          </cell>
          <cell r="H421">
            <v>42819</v>
          </cell>
          <cell r="P421">
            <v>38384</v>
          </cell>
          <cell r="Y421">
            <v>33685</v>
          </cell>
          <cell r="AA421">
            <v>33135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34127</v>
          </cell>
          <cell r="D426">
            <v>24860</v>
          </cell>
          <cell r="E426">
            <v>37616</v>
          </cell>
          <cell r="F426">
            <v>33642</v>
          </cell>
          <cell r="G426">
            <v>50242</v>
          </cell>
          <cell r="H426">
            <v>42819</v>
          </cell>
          <cell r="P426">
            <v>38384</v>
          </cell>
          <cell r="Y426">
            <v>33685</v>
          </cell>
          <cell r="AA426">
            <v>33135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2870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2870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1200</v>
          </cell>
          <cell r="G440">
            <v>0</v>
          </cell>
          <cell r="H440">
            <v>0</v>
          </cell>
          <cell r="P440">
            <v>1200</v>
          </cell>
          <cell r="Y440">
            <v>1264</v>
          </cell>
          <cell r="AA440">
            <v>1327</v>
          </cell>
        </row>
        <row r="441">
          <cell r="C441">
            <v>85</v>
          </cell>
          <cell r="D441">
            <v>34</v>
          </cell>
          <cell r="E441">
            <v>243</v>
          </cell>
          <cell r="F441">
            <v>166</v>
          </cell>
          <cell r="G441">
            <v>2</v>
          </cell>
          <cell r="H441">
            <v>125</v>
          </cell>
          <cell r="P441">
            <v>216</v>
          </cell>
          <cell r="Y441">
            <v>304</v>
          </cell>
          <cell r="AA441">
            <v>318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85</v>
          </cell>
          <cell r="D443">
            <v>34</v>
          </cell>
          <cell r="E443">
            <v>243</v>
          </cell>
          <cell r="F443">
            <v>166</v>
          </cell>
          <cell r="G443">
            <v>2</v>
          </cell>
          <cell r="H443">
            <v>125</v>
          </cell>
          <cell r="P443">
            <v>216</v>
          </cell>
          <cell r="Y443">
            <v>304</v>
          </cell>
          <cell r="AA443">
            <v>318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476</v>
          </cell>
          <cell r="D448">
            <v>431</v>
          </cell>
          <cell r="E448">
            <v>326</v>
          </cell>
          <cell r="F448">
            <v>632</v>
          </cell>
          <cell r="G448">
            <v>692</v>
          </cell>
          <cell r="H448">
            <v>694</v>
          </cell>
          <cell r="P448">
            <v>979</v>
          </cell>
          <cell r="Y448">
            <v>1312</v>
          </cell>
          <cell r="AA448">
            <v>1291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476</v>
          </cell>
          <cell r="D450">
            <v>431</v>
          </cell>
          <cell r="E450">
            <v>326</v>
          </cell>
          <cell r="F450">
            <v>632</v>
          </cell>
          <cell r="G450">
            <v>692</v>
          </cell>
          <cell r="H450">
            <v>694</v>
          </cell>
          <cell r="P450">
            <v>979</v>
          </cell>
          <cell r="Y450">
            <v>1312</v>
          </cell>
          <cell r="AA450">
            <v>1291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33</v>
          </cell>
          <cell r="D456">
            <v>0</v>
          </cell>
          <cell r="E456">
            <v>16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Spatial Planning</v>
          </cell>
          <cell r="C503">
            <v>15745</v>
          </cell>
          <cell r="D503">
            <v>15173</v>
          </cell>
          <cell r="E503">
            <v>16709</v>
          </cell>
          <cell r="F503">
            <v>21416</v>
          </cell>
          <cell r="G503">
            <v>21416</v>
          </cell>
          <cell r="H503">
            <v>21420</v>
          </cell>
          <cell r="P503">
            <v>22584</v>
          </cell>
          <cell r="Y503">
            <v>23962</v>
          </cell>
          <cell r="AA503">
            <v>25160</v>
          </cell>
        </row>
        <row r="504">
          <cell r="B504" t="str">
            <v>Local Economic Development (LED) / Development and Planning</v>
          </cell>
          <cell r="C504">
            <v>3401</v>
          </cell>
          <cell r="D504">
            <v>4095</v>
          </cell>
          <cell r="E504">
            <v>3379</v>
          </cell>
          <cell r="F504">
            <v>5768</v>
          </cell>
          <cell r="G504">
            <v>5768</v>
          </cell>
          <cell r="H504">
            <v>5768</v>
          </cell>
          <cell r="P504">
            <v>6074</v>
          </cell>
          <cell r="Y504">
            <v>6438</v>
          </cell>
          <cell r="AA504">
            <v>6760</v>
          </cell>
        </row>
        <row r="505">
          <cell r="B505" t="str">
            <v>Municipal Infrastructure</v>
          </cell>
          <cell r="C505">
            <v>32521</v>
          </cell>
          <cell r="D505">
            <v>27408</v>
          </cell>
          <cell r="E505">
            <v>36691</v>
          </cell>
          <cell r="F505">
            <v>38567</v>
          </cell>
          <cell r="G505">
            <v>55570</v>
          </cell>
          <cell r="H505">
            <v>67873</v>
          </cell>
          <cell r="P505">
            <v>52176</v>
          </cell>
          <cell r="Y505">
            <v>62398</v>
          </cell>
          <cell r="AA505">
            <v>63018</v>
          </cell>
        </row>
        <row r="506">
          <cell r="B506" t="str">
            <v>Disaster Management</v>
          </cell>
          <cell r="C506">
            <v>3726</v>
          </cell>
          <cell r="D506">
            <v>6168</v>
          </cell>
          <cell r="E506">
            <v>6582</v>
          </cell>
          <cell r="F506">
            <v>7141</v>
          </cell>
          <cell r="G506">
            <v>12648</v>
          </cell>
          <cell r="H506">
            <v>7648</v>
          </cell>
          <cell r="P506">
            <v>12555</v>
          </cell>
          <cell r="Y506">
            <v>13286</v>
          </cell>
          <cell r="AA506">
            <v>13701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23036</v>
          </cell>
          <cell r="D525">
            <v>24952</v>
          </cell>
          <cell r="E525">
            <v>27792</v>
          </cell>
          <cell r="F525">
            <v>32366</v>
          </cell>
          <cell r="G525">
            <v>33566</v>
          </cell>
          <cell r="H525">
            <v>33566</v>
          </cell>
          <cell r="P525">
            <v>34438</v>
          </cell>
          <cell r="Y525">
            <v>36645</v>
          </cell>
          <cell r="AA525">
            <v>38477</v>
          </cell>
        </row>
        <row r="526">
          <cell r="C526">
            <v>20173</v>
          </cell>
          <cell r="D526">
            <v>21838</v>
          </cell>
          <cell r="E526">
            <v>24477</v>
          </cell>
          <cell r="F526">
            <v>28420</v>
          </cell>
          <cell r="G526">
            <v>29620</v>
          </cell>
          <cell r="H526">
            <v>29620</v>
          </cell>
          <cell r="P526">
            <v>30716</v>
          </cell>
          <cell r="Y526">
            <v>32726</v>
          </cell>
          <cell r="AA526">
            <v>34362</v>
          </cell>
        </row>
        <row r="527">
          <cell r="C527">
            <v>2863</v>
          </cell>
          <cell r="D527">
            <v>3114</v>
          </cell>
          <cell r="E527">
            <v>3315</v>
          </cell>
          <cell r="F527">
            <v>3946</v>
          </cell>
          <cell r="G527">
            <v>3946</v>
          </cell>
          <cell r="H527">
            <v>3946</v>
          </cell>
          <cell r="P527">
            <v>3722</v>
          </cell>
          <cell r="Y527">
            <v>3919</v>
          </cell>
          <cell r="AA527">
            <v>4115</v>
          </cell>
        </row>
        <row r="528">
          <cell r="C528">
            <v>17228</v>
          </cell>
          <cell r="D528">
            <v>6998</v>
          </cell>
          <cell r="E528">
            <v>7899</v>
          </cell>
          <cell r="F528">
            <v>12797</v>
          </cell>
          <cell r="G528">
            <v>21376</v>
          </cell>
          <cell r="H528">
            <v>21338</v>
          </cell>
          <cell r="P528">
            <v>16538</v>
          </cell>
          <cell r="Y528">
            <v>19520</v>
          </cell>
          <cell r="AA528">
            <v>20237</v>
          </cell>
        </row>
        <row r="529">
          <cell r="C529">
            <v>24</v>
          </cell>
          <cell r="D529">
            <v>27</v>
          </cell>
          <cell r="E529">
            <v>40</v>
          </cell>
          <cell r="F529">
            <v>72</v>
          </cell>
          <cell r="G529">
            <v>107</v>
          </cell>
          <cell r="H529">
            <v>112</v>
          </cell>
          <cell r="P529">
            <v>92</v>
          </cell>
          <cell r="Y529">
            <v>106</v>
          </cell>
          <cell r="AA529">
            <v>114</v>
          </cell>
        </row>
        <row r="530">
          <cell r="C530">
            <v>150</v>
          </cell>
          <cell r="D530">
            <v>21</v>
          </cell>
          <cell r="E530">
            <v>84</v>
          </cell>
          <cell r="F530">
            <v>166</v>
          </cell>
          <cell r="G530">
            <v>40</v>
          </cell>
          <cell r="H530">
            <v>40</v>
          </cell>
          <cell r="P530">
            <v>141</v>
          </cell>
          <cell r="Y530">
            <v>148</v>
          </cell>
          <cell r="AA530">
            <v>155</v>
          </cell>
        </row>
        <row r="531">
          <cell r="C531">
            <v>397</v>
          </cell>
          <cell r="D531">
            <v>43</v>
          </cell>
          <cell r="E531">
            <v>55</v>
          </cell>
          <cell r="F531">
            <v>912</v>
          </cell>
          <cell r="G531">
            <v>435</v>
          </cell>
          <cell r="H531">
            <v>419</v>
          </cell>
          <cell r="P531">
            <v>351</v>
          </cell>
          <cell r="Y531">
            <v>762</v>
          </cell>
          <cell r="AA531">
            <v>781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1040</v>
          </cell>
          <cell r="D534">
            <v>701</v>
          </cell>
          <cell r="E534">
            <v>464</v>
          </cell>
          <cell r="F534">
            <v>1118</v>
          </cell>
          <cell r="G534">
            <v>582</v>
          </cell>
          <cell r="H534">
            <v>582</v>
          </cell>
          <cell r="P534">
            <v>836</v>
          </cell>
          <cell r="Y534">
            <v>707</v>
          </cell>
          <cell r="AA534">
            <v>623</v>
          </cell>
        </row>
        <row r="535">
          <cell r="C535">
            <v>7</v>
          </cell>
          <cell r="D535">
            <v>0</v>
          </cell>
          <cell r="E535">
            <v>6</v>
          </cell>
          <cell r="F535">
            <v>4</v>
          </cell>
          <cell r="G535">
            <v>4</v>
          </cell>
          <cell r="H535">
            <v>4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313</v>
          </cell>
          <cell r="D537">
            <v>768</v>
          </cell>
          <cell r="E537">
            <v>740</v>
          </cell>
          <cell r="F537">
            <v>1925</v>
          </cell>
          <cell r="G537">
            <v>11539</v>
          </cell>
          <cell r="H537">
            <v>11539</v>
          </cell>
          <cell r="P537">
            <v>5020</v>
          </cell>
          <cell r="Y537">
            <v>7313</v>
          </cell>
          <cell r="AA537">
            <v>8112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66</v>
          </cell>
          <cell r="D541">
            <v>0</v>
          </cell>
          <cell r="E541">
            <v>0</v>
          </cell>
          <cell r="F541">
            <v>120</v>
          </cell>
          <cell r="G541">
            <v>100</v>
          </cell>
          <cell r="H541">
            <v>100</v>
          </cell>
          <cell r="P541">
            <v>270</v>
          </cell>
          <cell r="Y541">
            <v>284</v>
          </cell>
          <cell r="AA541">
            <v>298</v>
          </cell>
        </row>
        <row r="542">
          <cell r="C542">
            <v>10431</v>
          </cell>
          <cell r="D542">
            <v>530</v>
          </cell>
          <cell r="E542">
            <v>2147</v>
          </cell>
          <cell r="F542">
            <v>58</v>
          </cell>
          <cell r="G542">
            <v>92</v>
          </cell>
          <cell r="H542">
            <v>46</v>
          </cell>
          <cell r="P542">
            <v>42</v>
          </cell>
          <cell r="Y542">
            <v>309</v>
          </cell>
          <cell r="AA542">
            <v>324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</v>
          </cell>
          <cell r="D544">
            <v>0</v>
          </cell>
          <cell r="E544">
            <v>1</v>
          </cell>
          <cell r="F544">
            <v>11</v>
          </cell>
          <cell r="G544">
            <v>11</v>
          </cell>
          <cell r="H544">
            <v>11</v>
          </cell>
          <cell r="P544">
            <v>12</v>
          </cell>
          <cell r="Y544">
            <v>12</v>
          </cell>
          <cell r="AA544">
            <v>13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11</v>
          </cell>
          <cell r="D549">
            <v>10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52</v>
          </cell>
          <cell r="F557">
            <v>70</v>
          </cell>
          <cell r="G557">
            <v>79</v>
          </cell>
          <cell r="H557">
            <v>125</v>
          </cell>
          <cell r="P557">
            <v>48</v>
          </cell>
          <cell r="Y557">
            <v>59</v>
          </cell>
          <cell r="AA557">
            <v>62</v>
          </cell>
        </row>
        <row r="558">
          <cell r="C558">
            <v>358</v>
          </cell>
          <cell r="D558">
            <v>337</v>
          </cell>
          <cell r="E558">
            <v>231</v>
          </cell>
          <cell r="F558">
            <v>812</v>
          </cell>
          <cell r="G558">
            <v>773</v>
          </cell>
          <cell r="H558">
            <v>758</v>
          </cell>
          <cell r="P558">
            <v>738</v>
          </cell>
          <cell r="Y558">
            <v>996</v>
          </cell>
          <cell r="AA558">
            <v>1046</v>
          </cell>
        </row>
        <row r="559">
          <cell r="C559">
            <v>48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1743</v>
          </cell>
          <cell r="D562">
            <v>2330</v>
          </cell>
          <cell r="E562">
            <v>1539</v>
          </cell>
          <cell r="F562">
            <v>3975</v>
          </cell>
          <cell r="G562">
            <v>3877</v>
          </cell>
          <cell r="H562">
            <v>3873</v>
          </cell>
          <cell r="P562">
            <v>4284</v>
          </cell>
          <cell r="Y562">
            <v>3834</v>
          </cell>
          <cell r="AA562">
            <v>3468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2491</v>
          </cell>
          <cell r="D564">
            <v>2122</v>
          </cell>
          <cell r="E564">
            <v>1810</v>
          </cell>
          <cell r="F564">
            <v>2743</v>
          </cell>
          <cell r="G564">
            <v>2818</v>
          </cell>
          <cell r="H564">
            <v>2820</v>
          </cell>
          <cell r="P564">
            <v>3742</v>
          </cell>
          <cell r="Y564">
            <v>3981</v>
          </cell>
          <cell r="AA564">
            <v>4180</v>
          </cell>
        </row>
        <row r="565">
          <cell r="C565">
            <v>148</v>
          </cell>
          <cell r="D565">
            <v>109</v>
          </cell>
          <cell r="E565">
            <v>723</v>
          </cell>
          <cell r="F565">
            <v>802</v>
          </cell>
          <cell r="G565">
            <v>910</v>
          </cell>
          <cell r="H565">
            <v>900</v>
          </cell>
          <cell r="P565">
            <v>962</v>
          </cell>
          <cell r="Y565">
            <v>1009</v>
          </cell>
          <cell r="AA565">
            <v>1061</v>
          </cell>
        </row>
        <row r="566">
          <cell r="C566">
            <v>0</v>
          </cell>
          <cell r="D566">
            <v>0</v>
          </cell>
          <cell r="E566">
            <v>7</v>
          </cell>
          <cell r="F566">
            <v>9</v>
          </cell>
          <cell r="G566">
            <v>9</v>
          </cell>
          <cell r="H566">
            <v>9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14830</v>
          </cell>
          <cell r="D571">
            <v>20326</v>
          </cell>
          <cell r="E571">
            <v>27200</v>
          </cell>
          <cell r="F571">
            <v>26883</v>
          </cell>
          <cell r="G571">
            <v>39122</v>
          </cell>
          <cell r="H571">
            <v>46436</v>
          </cell>
          <cell r="P571">
            <v>37540</v>
          </cell>
          <cell r="Y571">
            <v>44000</v>
          </cell>
          <cell r="AA571">
            <v>44000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14830</v>
          </cell>
          <cell r="D576">
            <v>20326</v>
          </cell>
          <cell r="E576">
            <v>27200</v>
          </cell>
          <cell r="F576">
            <v>26883</v>
          </cell>
          <cell r="G576">
            <v>39122</v>
          </cell>
          <cell r="H576">
            <v>46436</v>
          </cell>
          <cell r="P576">
            <v>37540</v>
          </cell>
          <cell r="Y576">
            <v>44000</v>
          </cell>
          <cell r="AA576">
            <v>44000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19</v>
          </cell>
          <cell r="D591">
            <v>250</v>
          </cell>
          <cell r="E591">
            <v>112</v>
          </cell>
          <cell r="F591">
            <v>143</v>
          </cell>
          <cell r="G591">
            <v>712</v>
          </cell>
          <cell r="H591">
            <v>712</v>
          </cell>
          <cell r="P591">
            <v>146</v>
          </cell>
          <cell r="Y591">
            <v>153</v>
          </cell>
          <cell r="AA591">
            <v>111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19</v>
          </cell>
          <cell r="D593">
            <v>250</v>
          </cell>
          <cell r="E593">
            <v>112</v>
          </cell>
          <cell r="F593">
            <v>143</v>
          </cell>
          <cell r="G593">
            <v>712</v>
          </cell>
          <cell r="H593">
            <v>712</v>
          </cell>
          <cell r="P593">
            <v>146</v>
          </cell>
          <cell r="Y593">
            <v>153</v>
          </cell>
          <cell r="AA593">
            <v>111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280</v>
          </cell>
          <cell r="D598">
            <v>318</v>
          </cell>
          <cell r="E598">
            <v>358</v>
          </cell>
          <cell r="F598">
            <v>703</v>
          </cell>
          <cell r="G598">
            <v>626</v>
          </cell>
          <cell r="H598">
            <v>650</v>
          </cell>
          <cell r="P598">
            <v>4727</v>
          </cell>
          <cell r="Y598">
            <v>5766</v>
          </cell>
          <cell r="AA598">
            <v>5814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280</v>
          </cell>
          <cell r="D600">
            <v>318</v>
          </cell>
          <cell r="E600">
            <v>358</v>
          </cell>
          <cell r="F600">
            <v>703</v>
          </cell>
          <cell r="G600">
            <v>626</v>
          </cell>
          <cell r="H600">
            <v>650</v>
          </cell>
          <cell r="P600">
            <v>4727</v>
          </cell>
          <cell r="Y600">
            <v>5766</v>
          </cell>
          <cell r="AA600">
            <v>5814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7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Institutional Administration</v>
          </cell>
          <cell r="C653">
            <v>20449</v>
          </cell>
          <cell r="D653">
            <v>23495</v>
          </cell>
          <cell r="E653">
            <v>31911</v>
          </cell>
          <cell r="F653">
            <v>34400</v>
          </cell>
          <cell r="G653">
            <v>35150</v>
          </cell>
          <cell r="H653">
            <v>35168</v>
          </cell>
          <cell r="P653">
            <v>36496</v>
          </cell>
          <cell r="Y653">
            <v>38772</v>
          </cell>
          <cell r="AA653">
            <v>40711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18762</v>
          </cell>
          <cell r="D675">
            <v>21241</v>
          </cell>
          <cell r="E675">
            <v>29521</v>
          </cell>
          <cell r="F675">
            <v>31630</v>
          </cell>
          <cell r="G675">
            <v>32380</v>
          </cell>
          <cell r="H675">
            <v>32380</v>
          </cell>
          <cell r="P675">
            <v>33626</v>
          </cell>
          <cell r="Y675">
            <v>35750</v>
          </cell>
          <cell r="AA675">
            <v>37538</v>
          </cell>
        </row>
        <row r="676">
          <cell r="C676">
            <v>16916</v>
          </cell>
          <cell r="D676">
            <v>19069</v>
          </cell>
          <cell r="E676">
            <v>27067</v>
          </cell>
          <cell r="F676">
            <v>28435</v>
          </cell>
          <cell r="G676">
            <v>29185</v>
          </cell>
          <cell r="H676">
            <v>29185</v>
          </cell>
          <cell r="P676">
            <v>31423</v>
          </cell>
          <cell r="Y676">
            <v>33430</v>
          </cell>
          <cell r="AA676">
            <v>35102</v>
          </cell>
        </row>
        <row r="677">
          <cell r="C677">
            <v>1846</v>
          </cell>
          <cell r="D677">
            <v>2172</v>
          </cell>
          <cell r="E677">
            <v>2454</v>
          </cell>
          <cell r="F677">
            <v>3195</v>
          </cell>
          <cell r="G677">
            <v>3195</v>
          </cell>
          <cell r="H677">
            <v>3195</v>
          </cell>
          <cell r="P677">
            <v>2203</v>
          </cell>
          <cell r="Y677">
            <v>2320</v>
          </cell>
          <cell r="AA677">
            <v>2436</v>
          </cell>
        </row>
        <row r="678">
          <cell r="C678">
            <v>1101</v>
          </cell>
          <cell r="D678">
            <v>1809</v>
          </cell>
          <cell r="E678">
            <v>1450</v>
          </cell>
          <cell r="F678">
            <v>1869</v>
          </cell>
          <cell r="G678">
            <v>1869</v>
          </cell>
          <cell r="H678">
            <v>1869</v>
          </cell>
          <cell r="P678">
            <v>1937</v>
          </cell>
          <cell r="Y678">
            <v>2040</v>
          </cell>
          <cell r="AA678">
            <v>2142</v>
          </cell>
        </row>
        <row r="679">
          <cell r="C679">
            <v>25</v>
          </cell>
          <cell r="D679">
            <v>22</v>
          </cell>
          <cell r="E679">
            <v>36</v>
          </cell>
          <cell r="F679">
            <v>48</v>
          </cell>
          <cell r="G679">
            <v>47</v>
          </cell>
          <cell r="H679">
            <v>47</v>
          </cell>
          <cell r="P679">
            <v>40</v>
          </cell>
          <cell r="Y679">
            <v>43</v>
          </cell>
          <cell r="AA679">
            <v>45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82</v>
          </cell>
          <cell r="D681">
            <v>14</v>
          </cell>
          <cell r="E681">
            <v>1</v>
          </cell>
          <cell r="F681">
            <v>0</v>
          </cell>
          <cell r="G681">
            <v>0</v>
          </cell>
          <cell r="H681">
            <v>1</v>
          </cell>
          <cell r="P681">
            <v>51</v>
          </cell>
          <cell r="Y681">
            <v>54</v>
          </cell>
          <cell r="AA681">
            <v>57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185</v>
          </cell>
          <cell r="D684">
            <v>301</v>
          </cell>
          <cell r="E684">
            <v>444</v>
          </cell>
          <cell r="F684">
            <v>280</v>
          </cell>
          <cell r="G684">
            <v>320</v>
          </cell>
          <cell r="H684">
            <v>320</v>
          </cell>
          <cell r="P684">
            <v>280</v>
          </cell>
          <cell r="Y684">
            <v>295</v>
          </cell>
          <cell r="AA684">
            <v>310</v>
          </cell>
        </row>
        <row r="685">
          <cell r="C685">
            <v>0</v>
          </cell>
          <cell r="D685">
            <v>0</v>
          </cell>
          <cell r="E685">
            <v>25</v>
          </cell>
          <cell r="F685">
            <v>20</v>
          </cell>
          <cell r="G685">
            <v>20</v>
          </cell>
          <cell r="H685">
            <v>20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3</v>
          </cell>
          <cell r="F687">
            <v>376</v>
          </cell>
          <cell r="G687">
            <v>277</v>
          </cell>
          <cell r="H687">
            <v>277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113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69</v>
          </cell>
          <cell r="E692">
            <v>144</v>
          </cell>
          <cell r="F692">
            <v>60</v>
          </cell>
          <cell r="G692">
            <v>60</v>
          </cell>
          <cell r="H692">
            <v>60</v>
          </cell>
          <cell r="P692">
            <v>60</v>
          </cell>
          <cell r="Y692">
            <v>63</v>
          </cell>
          <cell r="AA692">
            <v>66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1</v>
          </cell>
          <cell r="D694">
            <v>0</v>
          </cell>
          <cell r="E694">
            <v>0</v>
          </cell>
          <cell r="F694">
            <v>3</v>
          </cell>
          <cell r="G694">
            <v>3</v>
          </cell>
          <cell r="H694">
            <v>3</v>
          </cell>
          <cell r="P694">
            <v>3</v>
          </cell>
          <cell r="Y694">
            <v>3</v>
          </cell>
          <cell r="AA694">
            <v>3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</v>
          </cell>
          <cell r="D699">
            <v>2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36</v>
          </cell>
          <cell r="F707">
            <v>13</v>
          </cell>
          <cell r="G707">
            <v>15</v>
          </cell>
          <cell r="H707">
            <v>14</v>
          </cell>
          <cell r="P707">
            <v>12</v>
          </cell>
          <cell r="Y707">
            <v>12</v>
          </cell>
          <cell r="AA707">
            <v>13</v>
          </cell>
        </row>
        <row r="708">
          <cell r="C708">
            <v>35</v>
          </cell>
          <cell r="D708">
            <v>63</v>
          </cell>
          <cell r="E708">
            <v>10</v>
          </cell>
          <cell r="F708">
            <v>90</v>
          </cell>
          <cell r="G708">
            <v>110</v>
          </cell>
          <cell r="H708">
            <v>110</v>
          </cell>
          <cell r="P708">
            <v>101</v>
          </cell>
          <cell r="Y708">
            <v>106</v>
          </cell>
          <cell r="AA708">
            <v>111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753</v>
          </cell>
          <cell r="D712">
            <v>1111</v>
          </cell>
          <cell r="E712">
            <v>688</v>
          </cell>
          <cell r="F712">
            <v>883</v>
          </cell>
          <cell r="G712">
            <v>942</v>
          </cell>
          <cell r="H712">
            <v>942</v>
          </cell>
          <cell r="P712">
            <v>1154</v>
          </cell>
          <cell r="Y712">
            <v>1216</v>
          </cell>
          <cell r="AA712">
            <v>1277</v>
          </cell>
        </row>
        <row r="713">
          <cell r="C713">
            <v>0</v>
          </cell>
          <cell r="D713">
            <v>26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3</v>
          </cell>
          <cell r="D714">
            <v>7</v>
          </cell>
          <cell r="E714">
            <v>63</v>
          </cell>
          <cell r="F714">
            <v>50</v>
          </cell>
          <cell r="G714">
            <v>75</v>
          </cell>
          <cell r="H714">
            <v>75</v>
          </cell>
          <cell r="P714">
            <v>101</v>
          </cell>
          <cell r="Y714">
            <v>106</v>
          </cell>
          <cell r="AA714">
            <v>111</v>
          </cell>
        </row>
        <row r="715">
          <cell r="C715">
            <v>15</v>
          </cell>
          <cell r="D715">
            <v>81</v>
          </cell>
          <cell r="E715">
            <v>0</v>
          </cell>
          <cell r="F715">
            <v>46</v>
          </cell>
          <cell r="G715">
            <v>0</v>
          </cell>
          <cell r="H715">
            <v>0</v>
          </cell>
          <cell r="P715">
            <v>135</v>
          </cell>
          <cell r="Y715">
            <v>142</v>
          </cell>
          <cell r="AA715">
            <v>149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255</v>
          </cell>
          <cell r="D740">
            <v>286</v>
          </cell>
          <cell r="E740">
            <v>687</v>
          </cell>
          <cell r="F740">
            <v>438</v>
          </cell>
          <cell r="G740">
            <v>388</v>
          </cell>
          <cell r="H740">
            <v>388</v>
          </cell>
          <cell r="P740">
            <v>450</v>
          </cell>
          <cell r="Y740">
            <v>474</v>
          </cell>
          <cell r="AA740">
            <v>498</v>
          </cell>
        </row>
        <row r="741">
          <cell r="C741">
            <v>48</v>
          </cell>
          <cell r="D741">
            <v>151</v>
          </cell>
          <cell r="E741">
            <v>237</v>
          </cell>
          <cell r="F741">
            <v>210</v>
          </cell>
          <cell r="G741">
            <v>260</v>
          </cell>
          <cell r="H741">
            <v>260</v>
          </cell>
          <cell r="P741">
            <v>221</v>
          </cell>
          <cell r="Y741">
            <v>232</v>
          </cell>
          <cell r="AA741">
            <v>243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48</v>
          </cell>
          <cell r="D743">
            <v>151</v>
          </cell>
          <cell r="E743">
            <v>237</v>
          </cell>
          <cell r="F743">
            <v>210</v>
          </cell>
          <cell r="G743">
            <v>260</v>
          </cell>
          <cell r="H743">
            <v>260</v>
          </cell>
          <cell r="P743">
            <v>221</v>
          </cell>
          <cell r="Y743">
            <v>232</v>
          </cell>
          <cell r="AA743">
            <v>243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277</v>
          </cell>
          <cell r="D748">
            <v>8</v>
          </cell>
          <cell r="E748">
            <v>10</v>
          </cell>
          <cell r="F748">
            <v>253</v>
          </cell>
          <cell r="G748">
            <v>253</v>
          </cell>
          <cell r="H748">
            <v>253</v>
          </cell>
          <cell r="P748">
            <v>262</v>
          </cell>
          <cell r="Y748">
            <v>276</v>
          </cell>
          <cell r="AA748">
            <v>290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277</v>
          </cell>
          <cell r="D750">
            <v>8</v>
          </cell>
          <cell r="E750">
            <v>10</v>
          </cell>
          <cell r="F750">
            <v>253</v>
          </cell>
          <cell r="G750">
            <v>253</v>
          </cell>
          <cell r="H750">
            <v>253</v>
          </cell>
          <cell r="P750">
            <v>262</v>
          </cell>
          <cell r="Y750">
            <v>276</v>
          </cell>
          <cell r="AA750">
            <v>290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6</v>
          </cell>
          <cell r="D756">
            <v>0</v>
          </cell>
          <cell r="E756">
            <v>6</v>
          </cell>
          <cell r="F756">
            <v>0</v>
          </cell>
          <cell r="G756">
            <v>0</v>
          </cell>
          <cell r="H756">
            <v>18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Administration of House of Traditional Leaders</v>
          </cell>
          <cell r="C803">
            <v>11454</v>
          </cell>
          <cell r="D803">
            <v>8512</v>
          </cell>
          <cell r="E803">
            <v>10384</v>
          </cell>
          <cell r="F803">
            <v>9426</v>
          </cell>
          <cell r="G803">
            <v>9076</v>
          </cell>
          <cell r="H803">
            <v>9076</v>
          </cell>
          <cell r="P803">
            <v>9980</v>
          </cell>
          <cell r="Y803">
            <v>10599</v>
          </cell>
          <cell r="AA803">
            <v>11129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5500</v>
          </cell>
          <cell r="D825">
            <v>6226</v>
          </cell>
          <cell r="E825">
            <v>6902</v>
          </cell>
          <cell r="F825">
            <v>7658</v>
          </cell>
          <cell r="G825">
            <v>6908</v>
          </cell>
          <cell r="H825">
            <v>6908</v>
          </cell>
          <cell r="P825">
            <v>8149</v>
          </cell>
          <cell r="Y825">
            <v>8671</v>
          </cell>
          <cell r="AA825">
            <v>9105</v>
          </cell>
        </row>
        <row r="826">
          <cell r="C826">
            <v>5238</v>
          </cell>
          <cell r="D826">
            <v>5864</v>
          </cell>
          <cell r="E826">
            <v>6520</v>
          </cell>
          <cell r="F826">
            <v>7166</v>
          </cell>
          <cell r="G826">
            <v>6416</v>
          </cell>
          <cell r="H826">
            <v>6416</v>
          </cell>
          <cell r="P826">
            <v>7379</v>
          </cell>
          <cell r="Y826">
            <v>7860</v>
          </cell>
          <cell r="AA826">
            <v>8253</v>
          </cell>
        </row>
        <row r="827">
          <cell r="C827">
            <v>262</v>
          </cell>
          <cell r="D827">
            <v>362</v>
          </cell>
          <cell r="E827">
            <v>382</v>
          </cell>
          <cell r="F827">
            <v>492</v>
          </cell>
          <cell r="G827">
            <v>492</v>
          </cell>
          <cell r="H827">
            <v>492</v>
          </cell>
          <cell r="P827">
            <v>770</v>
          </cell>
          <cell r="Y827">
            <v>811</v>
          </cell>
          <cell r="AA827">
            <v>852</v>
          </cell>
        </row>
        <row r="828">
          <cell r="C828">
            <v>4514</v>
          </cell>
          <cell r="D828">
            <v>2118</v>
          </cell>
          <cell r="E828">
            <v>2256</v>
          </cell>
          <cell r="F828">
            <v>1428</v>
          </cell>
          <cell r="G828">
            <v>1842</v>
          </cell>
          <cell r="H828">
            <v>1822</v>
          </cell>
          <cell r="P828">
            <v>1480</v>
          </cell>
          <cell r="Y828">
            <v>1558</v>
          </cell>
          <cell r="AA828">
            <v>1636</v>
          </cell>
        </row>
        <row r="829">
          <cell r="C829">
            <v>52</v>
          </cell>
          <cell r="D829">
            <v>24</v>
          </cell>
          <cell r="E829">
            <v>51</v>
          </cell>
          <cell r="F829">
            <v>51</v>
          </cell>
          <cell r="G829">
            <v>96</v>
          </cell>
          <cell r="H829">
            <v>96</v>
          </cell>
          <cell r="P829">
            <v>85</v>
          </cell>
          <cell r="Y829">
            <v>89</v>
          </cell>
          <cell r="AA829">
            <v>93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100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165</v>
          </cell>
          <cell r="D831">
            <v>17</v>
          </cell>
          <cell r="E831">
            <v>0</v>
          </cell>
          <cell r="F831">
            <v>100</v>
          </cell>
          <cell r="G831">
            <v>13</v>
          </cell>
          <cell r="H831">
            <v>13</v>
          </cell>
          <cell r="P831">
            <v>72</v>
          </cell>
          <cell r="Y831">
            <v>76</v>
          </cell>
          <cell r="AA831">
            <v>80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803</v>
          </cell>
          <cell r="D834">
            <v>243</v>
          </cell>
          <cell r="E834">
            <v>142</v>
          </cell>
          <cell r="F834">
            <v>150</v>
          </cell>
          <cell r="G834">
            <v>475</v>
          </cell>
          <cell r="H834">
            <v>475</v>
          </cell>
          <cell r="P834">
            <v>370</v>
          </cell>
          <cell r="Y834">
            <v>390</v>
          </cell>
          <cell r="AA834">
            <v>410</v>
          </cell>
        </row>
        <row r="835">
          <cell r="C835">
            <v>0</v>
          </cell>
          <cell r="D835">
            <v>0</v>
          </cell>
          <cell r="E835">
            <v>4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281</v>
          </cell>
          <cell r="D842">
            <v>372</v>
          </cell>
          <cell r="E842">
            <v>948</v>
          </cell>
          <cell r="F842">
            <v>110</v>
          </cell>
          <cell r="G842">
            <v>144</v>
          </cell>
          <cell r="H842">
            <v>144</v>
          </cell>
          <cell r="P842">
            <v>90</v>
          </cell>
          <cell r="Y842">
            <v>95</v>
          </cell>
          <cell r="AA842">
            <v>100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3</v>
          </cell>
          <cell r="F844">
            <v>0</v>
          </cell>
          <cell r="G844">
            <v>0</v>
          </cell>
          <cell r="H844">
            <v>0</v>
          </cell>
          <cell r="P844">
            <v>3</v>
          </cell>
          <cell r="Y844">
            <v>3</v>
          </cell>
          <cell r="AA844">
            <v>3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27</v>
          </cell>
          <cell r="D849">
            <v>6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12</v>
          </cell>
          <cell r="F857">
            <v>5</v>
          </cell>
          <cell r="G857">
            <v>7</v>
          </cell>
          <cell r="H857">
            <v>7</v>
          </cell>
          <cell r="P857">
            <v>4</v>
          </cell>
          <cell r="Y857">
            <v>4</v>
          </cell>
          <cell r="AA857">
            <v>4</v>
          </cell>
        </row>
        <row r="858">
          <cell r="C858">
            <v>180</v>
          </cell>
          <cell r="D858">
            <v>120</v>
          </cell>
          <cell r="E858">
            <v>10</v>
          </cell>
          <cell r="F858">
            <v>25</v>
          </cell>
          <cell r="G858">
            <v>28</v>
          </cell>
          <cell r="H858">
            <v>28</v>
          </cell>
          <cell r="P858">
            <v>43</v>
          </cell>
          <cell r="Y858">
            <v>45</v>
          </cell>
          <cell r="AA858">
            <v>47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2447</v>
          </cell>
          <cell r="D862">
            <v>1286</v>
          </cell>
          <cell r="E862">
            <v>1068</v>
          </cell>
          <cell r="F862">
            <v>779</v>
          </cell>
          <cell r="G862">
            <v>949</v>
          </cell>
          <cell r="H862">
            <v>979</v>
          </cell>
          <cell r="P862">
            <v>568</v>
          </cell>
          <cell r="Y862">
            <v>598</v>
          </cell>
          <cell r="AA862">
            <v>628</v>
          </cell>
        </row>
        <row r="863">
          <cell r="C863">
            <v>9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147</v>
          </cell>
          <cell r="D864">
            <v>0</v>
          </cell>
          <cell r="E864">
            <v>2</v>
          </cell>
          <cell r="F864">
            <v>8</v>
          </cell>
          <cell r="G864">
            <v>123</v>
          </cell>
          <cell r="H864">
            <v>73</v>
          </cell>
          <cell r="P864">
            <v>120</v>
          </cell>
          <cell r="Y864">
            <v>126</v>
          </cell>
          <cell r="AA864">
            <v>132</v>
          </cell>
        </row>
        <row r="865">
          <cell r="C865">
            <v>403</v>
          </cell>
          <cell r="D865">
            <v>50</v>
          </cell>
          <cell r="E865">
            <v>16</v>
          </cell>
          <cell r="F865">
            <v>100</v>
          </cell>
          <cell r="G865">
            <v>7</v>
          </cell>
          <cell r="H865">
            <v>7</v>
          </cell>
          <cell r="P865">
            <v>125</v>
          </cell>
          <cell r="Y865">
            <v>132</v>
          </cell>
          <cell r="AA865">
            <v>139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1158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2</v>
          </cell>
          <cell r="D891">
            <v>50</v>
          </cell>
          <cell r="E891">
            <v>60</v>
          </cell>
          <cell r="F891">
            <v>296</v>
          </cell>
          <cell r="G891">
            <v>296</v>
          </cell>
          <cell r="H891">
            <v>296</v>
          </cell>
          <cell r="P891">
            <v>306</v>
          </cell>
          <cell r="Y891">
            <v>323</v>
          </cell>
          <cell r="AA891">
            <v>339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2</v>
          </cell>
          <cell r="D893">
            <v>50</v>
          </cell>
          <cell r="E893">
            <v>60</v>
          </cell>
          <cell r="F893">
            <v>296</v>
          </cell>
          <cell r="G893">
            <v>296</v>
          </cell>
          <cell r="H893">
            <v>296</v>
          </cell>
          <cell r="P893">
            <v>306</v>
          </cell>
          <cell r="Y893">
            <v>323</v>
          </cell>
          <cell r="AA893">
            <v>339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1438</v>
          </cell>
          <cell r="D898">
            <v>118</v>
          </cell>
          <cell r="E898">
            <v>8</v>
          </cell>
          <cell r="F898">
            <v>44</v>
          </cell>
          <cell r="G898">
            <v>30</v>
          </cell>
          <cell r="H898">
            <v>50</v>
          </cell>
          <cell r="P898">
            <v>45</v>
          </cell>
          <cell r="Y898">
            <v>47</v>
          </cell>
          <cell r="AA898">
            <v>49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1438</v>
          </cell>
          <cell r="D900">
            <v>118</v>
          </cell>
          <cell r="E900">
            <v>8</v>
          </cell>
          <cell r="F900">
            <v>44</v>
          </cell>
          <cell r="G900">
            <v>30</v>
          </cell>
          <cell r="H900">
            <v>50</v>
          </cell>
          <cell r="P900">
            <v>45</v>
          </cell>
          <cell r="Y900">
            <v>47</v>
          </cell>
          <cell r="AA900">
            <v>49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Cooperative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1309</v>
      </c>
      <c r="D9" s="23">
        <f>B.1!F9</f>
        <v>1485</v>
      </c>
      <c r="E9" s="23">
        <f>B.1!G9</f>
        <v>1972</v>
      </c>
      <c r="F9" s="24">
        <f>B.1!H9</f>
        <v>1692</v>
      </c>
      <c r="G9" s="23">
        <f>B.1!I9</f>
        <v>1767</v>
      </c>
      <c r="H9" s="25">
        <f>B.1!J9</f>
        <v>1559</v>
      </c>
      <c r="I9" s="23">
        <f>B.1!K9</f>
        <v>1871</v>
      </c>
      <c r="J9" s="23">
        <f>B.1!L9</f>
        <v>1976</v>
      </c>
      <c r="K9" s="23">
        <f>B.1!M9</f>
        <v>2083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</v>
      </c>
      <c r="D12" s="23">
        <f>B.1!F31</f>
        <v>9</v>
      </c>
      <c r="E12" s="23">
        <f>B.1!G31</f>
        <v>0</v>
      </c>
      <c r="F12" s="24">
        <f>B.1!H31</f>
        <v>11</v>
      </c>
      <c r="G12" s="23">
        <f>B.1!I31</f>
        <v>8</v>
      </c>
      <c r="H12" s="25">
        <f>B.1!J31</f>
        <v>4</v>
      </c>
      <c r="I12" s="23">
        <f>B.1!K31</f>
        <v>8</v>
      </c>
      <c r="J12" s="23">
        <f>B.1!L31</f>
        <v>9</v>
      </c>
      <c r="K12" s="23">
        <f>B.1!M31</f>
        <v>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686</v>
      </c>
      <c r="D14" s="39">
        <f>B.1!F39</f>
        <v>1747</v>
      </c>
      <c r="E14" s="39">
        <f>B.1!G39</f>
        <v>219</v>
      </c>
      <c r="F14" s="38">
        <f>B.1!H39</f>
        <v>211</v>
      </c>
      <c r="G14" s="39">
        <f>B.1!I39</f>
        <v>139</v>
      </c>
      <c r="H14" s="40">
        <f>B.1!J39</f>
        <v>286</v>
      </c>
      <c r="I14" s="39">
        <f>B.1!K39</f>
        <v>147</v>
      </c>
      <c r="J14" s="39">
        <f>B.1!L39</f>
        <v>155</v>
      </c>
      <c r="K14" s="39">
        <f>B.1!M39</f>
        <v>163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2010</v>
      </c>
      <c r="D15" s="46">
        <f t="shared" ref="D15:K15" si="1">SUM(D5:D14)</f>
        <v>3241</v>
      </c>
      <c r="E15" s="46">
        <f t="shared" si="1"/>
        <v>2191</v>
      </c>
      <c r="F15" s="47">
        <f t="shared" si="1"/>
        <v>1914</v>
      </c>
      <c r="G15" s="46">
        <f t="shared" si="1"/>
        <v>1914</v>
      </c>
      <c r="H15" s="48">
        <f t="shared" si="1"/>
        <v>1849</v>
      </c>
      <c r="I15" s="46">
        <f t="shared" si="1"/>
        <v>2026</v>
      </c>
      <c r="J15" s="46">
        <f t="shared" si="1"/>
        <v>2140</v>
      </c>
      <c r="K15" s="46">
        <f t="shared" si="1"/>
        <v>2255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Cooperative Governance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130079</v>
      </c>
      <c r="D4" s="23">
        <f>'[1]8'!D9</f>
        <v>113898</v>
      </c>
      <c r="E4" s="23">
        <f>'[1]8'!E9</f>
        <v>95430</v>
      </c>
      <c r="F4" s="24">
        <f>'[1]8'!F9</f>
        <v>110123</v>
      </c>
      <c r="G4" s="23">
        <f>'[1]8'!G9</f>
        <v>107283</v>
      </c>
      <c r="H4" s="25">
        <f>'[1]8'!H9</f>
        <v>107284</v>
      </c>
      <c r="I4" s="23">
        <f>'[1]8'!P9</f>
        <v>116513</v>
      </c>
      <c r="J4" s="23">
        <f>'[1]8'!Y9</f>
        <v>122429</v>
      </c>
      <c r="K4" s="23">
        <f>'[1]8'!AA9</f>
        <v>128551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Local Governance</v>
      </c>
      <c r="C5" s="23">
        <f>'[1]8'!$C10</f>
        <v>161870</v>
      </c>
      <c r="D5" s="23">
        <f>'[1]8'!$D10</f>
        <v>101781</v>
      </c>
      <c r="E5" s="23">
        <f>'[1]8'!$E10</f>
        <v>106020</v>
      </c>
      <c r="F5" s="24">
        <f>'[1]8'!$F10</f>
        <v>114784</v>
      </c>
      <c r="G5" s="23">
        <f>'[1]8'!$G10</f>
        <v>124714</v>
      </c>
      <c r="H5" s="25">
        <f>'[1]8'!$H10</f>
        <v>117414</v>
      </c>
      <c r="I5" s="23">
        <f>'[1]8'!$P10</f>
        <v>120028</v>
      </c>
      <c r="J5" s="23">
        <f>'[1]8'!$Y10</f>
        <v>121724</v>
      </c>
      <c r="K5" s="23">
        <f>'[1]8'!$AA10</f>
        <v>127122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Development and Planning</v>
      </c>
      <c r="C6" s="23">
        <f>'[1]8'!$C11</f>
        <v>55393</v>
      </c>
      <c r="D6" s="23">
        <f>'[1]8'!$D11</f>
        <v>52844</v>
      </c>
      <c r="E6" s="23">
        <f>'[1]8'!$E11</f>
        <v>63361</v>
      </c>
      <c r="F6" s="24">
        <f>'[1]8'!$F11</f>
        <v>72892</v>
      </c>
      <c r="G6" s="23">
        <f>'[1]8'!$G11</f>
        <v>95402</v>
      </c>
      <c r="H6" s="25">
        <f>'[1]8'!$H11</f>
        <v>102709</v>
      </c>
      <c r="I6" s="23">
        <f>'[1]8'!$P11</f>
        <v>93389</v>
      </c>
      <c r="J6" s="23">
        <f>'[1]8'!$Y11</f>
        <v>106084</v>
      </c>
      <c r="K6" s="23">
        <f>'[1]8'!$AA11</f>
        <v>108639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Traditional Institutional Management</v>
      </c>
      <c r="C7" s="23">
        <f>'[1]8'!$C12</f>
        <v>20449</v>
      </c>
      <c r="D7" s="23">
        <f>'[1]8'!$D12</f>
        <v>23495</v>
      </c>
      <c r="E7" s="23">
        <f>'[1]8'!$E12</f>
        <v>31911</v>
      </c>
      <c r="F7" s="24">
        <f>'[1]8'!$F12</f>
        <v>34400</v>
      </c>
      <c r="G7" s="23">
        <f>'[1]8'!$G12</f>
        <v>35150</v>
      </c>
      <c r="H7" s="25">
        <f>'[1]8'!$H12</f>
        <v>35168</v>
      </c>
      <c r="I7" s="23">
        <f>'[1]8'!$P12</f>
        <v>36496</v>
      </c>
      <c r="J7" s="23">
        <f>'[1]8'!$Y12</f>
        <v>38772</v>
      </c>
      <c r="K7" s="23">
        <f>'[1]8'!$AA12</f>
        <v>40711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House of Traditional Leaders</v>
      </c>
      <c r="C8" s="23">
        <f>'[1]8'!$C13</f>
        <v>11454</v>
      </c>
      <c r="D8" s="23">
        <f>'[1]8'!$D13</f>
        <v>8512</v>
      </c>
      <c r="E8" s="23">
        <f>'[1]8'!$E13</f>
        <v>10384</v>
      </c>
      <c r="F8" s="24">
        <f>'[1]8'!$F13</f>
        <v>9426</v>
      </c>
      <c r="G8" s="23">
        <f>'[1]8'!$G13</f>
        <v>9076</v>
      </c>
      <c r="H8" s="25">
        <f>'[1]8'!$H13</f>
        <v>9076</v>
      </c>
      <c r="I8" s="23">
        <f>'[1]8'!$P13</f>
        <v>9980</v>
      </c>
      <c r="J8" s="23">
        <f>'[1]8'!$Y13</f>
        <v>10599</v>
      </c>
      <c r="K8" s="23">
        <f>'[1]8'!$AA13</f>
        <v>11129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379245</v>
      </c>
      <c r="D19" s="28">
        <f t="shared" ref="D19:K19" si="1">SUM(D4:D18)</f>
        <v>300530</v>
      </c>
      <c r="E19" s="28">
        <f t="shared" si="1"/>
        <v>307106</v>
      </c>
      <c r="F19" s="29">
        <f t="shared" si="1"/>
        <v>341625</v>
      </c>
      <c r="G19" s="28">
        <f t="shared" si="1"/>
        <v>371625</v>
      </c>
      <c r="H19" s="30">
        <f t="shared" si="1"/>
        <v>371651</v>
      </c>
      <c r="I19" s="28">
        <f t="shared" si="1"/>
        <v>376406</v>
      </c>
      <c r="J19" s="28">
        <f t="shared" si="1"/>
        <v>399608</v>
      </c>
      <c r="K19" s="28">
        <f t="shared" si="1"/>
        <v>416152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Cooperative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321062</v>
      </c>
      <c r="D4" s="52">
        <f t="shared" ref="D4:K4" si="0">SUM(D5:D7)</f>
        <v>248914</v>
      </c>
      <c r="E4" s="52">
        <f t="shared" si="0"/>
        <v>236836</v>
      </c>
      <c r="F4" s="53">
        <f t="shared" si="0"/>
        <v>274991</v>
      </c>
      <c r="G4" s="52">
        <f t="shared" si="0"/>
        <v>275266</v>
      </c>
      <c r="H4" s="54">
        <f t="shared" si="0"/>
        <v>275010</v>
      </c>
      <c r="I4" s="52">
        <f t="shared" si="0"/>
        <v>290469</v>
      </c>
      <c r="J4" s="52">
        <f t="shared" si="0"/>
        <v>310233</v>
      </c>
      <c r="K4" s="52">
        <f t="shared" si="0"/>
        <v>327121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185155</v>
      </c>
      <c r="D5" s="34">
        <f>B.2!F5</f>
        <v>133820</v>
      </c>
      <c r="E5" s="34">
        <f>B.2!G5</f>
        <v>130975</v>
      </c>
      <c r="F5" s="35">
        <f>B.2!H5</f>
        <v>174285</v>
      </c>
      <c r="G5" s="34">
        <f>B.2!I5</f>
        <v>177085</v>
      </c>
      <c r="H5" s="36">
        <f>B.2!J5</f>
        <v>177085</v>
      </c>
      <c r="I5" s="34">
        <f>B.2!K5</f>
        <v>185446</v>
      </c>
      <c r="J5" s="34">
        <f>B.2!L5</f>
        <v>197325</v>
      </c>
      <c r="K5" s="36">
        <f>B.2!M5</f>
        <v>207192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135693</v>
      </c>
      <c r="D6" s="23">
        <f>B.2!F8</f>
        <v>115066</v>
      </c>
      <c r="E6" s="23">
        <f>B.2!G8</f>
        <v>105831</v>
      </c>
      <c r="F6" s="24">
        <f>B.2!H8</f>
        <v>100706</v>
      </c>
      <c r="G6" s="23">
        <f>B.2!I8</f>
        <v>98180</v>
      </c>
      <c r="H6" s="25">
        <f>B.2!J8</f>
        <v>97924</v>
      </c>
      <c r="I6" s="23">
        <f>B.2!K8</f>
        <v>105023</v>
      </c>
      <c r="J6" s="23">
        <f>B.2!L8</f>
        <v>112908</v>
      </c>
      <c r="K6" s="25">
        <f>B.2!M8</f>
        <v>119929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214</v>
      </c>
      <c r="D7" s="39">
        <f>B.2!F47</f>
        <v>28</v>
      </c>
      <c r="E7" s="39">
        <f>B.2!G47</f>
        <v>30</v>
      </c>
      <c r="F7" s="38">
        <f>B.2!H47</f>
        <v>0</v>
      </c>
      <c r="G7" s="39">
        <f>B.2!I47</f>
        <v>1</v>
      </c>
      <c r="H7" s="40">
        <f>B.2!J47</f>
        <v>1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52629</v>
      </c>
      <c r="D8" s="52">
        <f t="shared" ref="D8:K8" si="1">SUM(D9:D15)</f>
        <v>46143</v>
      </c>
      <c r="E8" s="52">
        <f t="shared" si="1"/>
        <v>67747</v>
      </c>
      <c r="F8" s="53">
        <f t="shared" si="1"/>
        <v>63160</v>
      </c>
      <c r="G8" s="52">
        <f t="shared" si="1"/>
        <v>91736</v>
      </c>
      <c r="H8" s="54">
        <f t="shared" si="1"/>
        <v>91703</v>
      </c>
      <c r="I8" s="52">
        <f t="shared" si="1"/>
        <v>78646</v>
      </c>
      <c r="J8" s="52">
        <f t="shared" si="1"/>
        <v>80628</v>
      </c>
      <c r="K8" s="52">
        <f t="shared" si="1"/>
        <v>80174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48957</v>
      </c>
      <c r="D9" s="34">
        <f>B.2!F52</f>
        <v>45186</v>
      </c>
      <c r="E9" s="34">
        <f>B.2!G52</f>
        <v>64816</v>
      </c>
      <c r="F9" s="35">
        <f>B.2!H52</f>
        <v>60525</v>
      </c>
      <c r="G9" s="34">
        <f>B.2!I52</f>
        <v>89364</v>
      </c>
      <c r="H9" s="36">
        <f>B.2!J52</f>
        <v>89255</v>
      </c>
      <c r="I9" s="34">
        <f>B.2!K52</f>
        <v>75924</v>
      </c>
      <c r="J9" s="34">
        <f>B.2!L52</f>
        <v>77685</v>
      </c>
      <c r="K9" s="36">
        <f>B.2!M52</f>
        <v>77135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2870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255</v>
      </c>
      <c r="D14" s="23">
        <f>B.2!F72</f>
        <v>286</v>
      </c>
      <c r="E14" s="23">
        <f>B.2!G72</f>
        <v>1845</v>
      </c>
      <c r="F14" s="24">
        <f>B.2!H72</f>
        <v>1638</v>
      </c>
      <c r="G14" s="23">
        <f>B.2!I72</f>
        <v>388</v>
      </c>
      <c r="H14" s="25">
        <f>B.2!J72</f>
        <v>388</v>
      </c>
      <c r="I14" s="23">
        <f>B.2!K72</f>
        <v>1650</v>
      </c>
      <c r="J14" s="23">
        <f>B.2!L72</f>
        <v>1738</v>
      </c>
      <c r="K14" s="25">
        <f>B.2!M72</f>
        <v>1825</v>
      </c>
    </row>
    <row r="15" spans="1:27" s="15" customFormat="1" ht="12.75" customHeight="1" x14ac:dyDescent="0.2">
      <c r="A15" s="21"/>
      <c r="B15" s="22" t="s">
        <v>34</v>
      </c>
      <c r="C15" s="38">
        <f>B.2!E73</f>
        <v>547</v>
      </c>
      <c r="D15" s="39">
        <f>B.2!F73</f>
        <v>671</v>
      </c>
      <c r="E15" s="39">
        <f>B.2!G73</f>
        <v>1086</v>
      </c>
      <c r="F15" s="38">
        <f>B.2!H73</f>
        <v>997</v>
      </c>
      <c r="G15" s="39">
        <f>B.2!I73</f>
        <v>1984</v>
      </c>
      <c r="H15" s="40">
        <f>B.2!J73</f>
        <v>2060</v>
      </c>
      <c r="I15" s="39">
        <f>B.2!K73</f>
        <v>1072</v>
      </c>
      <c r="J15" s="39">
        <f>B.2!L73</f>
        <v>1205</v>
      </c>
      <c r="K15" s="40">
        <f>B.2!M73</f>
        <v>1214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4900</v>
      </c>
      <c r="D16" s="52">
        <f t="shared" ref="D16:K16" si="2">SUM(D17:D23)</f>
        <v>3753</v>
      </c>
      <c r="E16" s="52">
        <f t="shared" si="2"/>
        <v>2427</v>
      </c>
      <c r="F16" s="53">
        <f t="shared" si="2"/>
        <v>3474</v>
      </c>
      <c r="G16" s="52">
        <f t="shared" si="2"/>
        <v>4623</v>
      </c>
      <c r="H16" s="54">
        <f t="shared" si="2"/>
        <v>4912</v>
      </c>
      <c r="I16" s="52">
        <f t="shared" si="2"/>
        <v>7291</v>
      </c>
      <c r="J16" s="52">
        <f t="shared" si="2"/>
        <v>8747</v>
      </c>
      <c r="K16" s="52">
        <f t="shared" si="2"/>
        <v>8857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4900</v>
      </c>
      <c r="D18" s="23">
        <f>B.2!F81</f>
        <v>3753</v>
      </c>
      <c r="E18" s="23">
        <f>B.2!G81</f>
        <v>2427</v>
      </c>
      <c r="F18" s="24">
        <f>B.2!H81</f>
        <v>3474</v>
      </c>
      <c r="G18" s="23">
        <f>B.2!I81</f>
        <v>4623</v>
      </c>
      <c r="H18" s="25">
        <f>B.2!J81</f>
        <v>4912</v>
      </c>
      <c r="I18" s="23">
        <f>B.2!K81</f>
        <v>7291</v>
      </c>
      <c r="J18" s="23">
        <f>B.2!L81</f>
        <v>8747</v>
      </c>
      <c r="K18" s="25">
        <f>B.2!M81</f>
        <v>8857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654</v>
      </c>
      <c r="D24" s="52">
        <f>B.2!F90</f>
        <v>1720</v>
      </c>
      <c r="E24" s="52">
        <f>B.2!G90</f>
        <v>96</v>
      </c>
      <c r="F24" s="53">
        <f>B.2!H90</f>
        <v>0</v>
      </c>
      <c r="G24" s="52">
        <f>B.2!I90</f>
        <v>0</v>
      </c>
      <c r="H24" s="54">
        <f>B.2!J90</f>
        <v>26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379245</v>
      </c>
      <c r="D26" s="28">
        <f t="shared" ref="D26:K26" si="3">+D4+D8+D16+D24</f>
        <v>300530</v>
      </c>
      <c r="E26" s="28">
        <f t="shared" si="3"/>
        <v>307106</v>
      </c>
      <c r="F26" s="29">
        <f t="shared" si="3"/>
        <v>341625</v>
      </c>
      <c r="G26" s="28">
        <f t="shared" si="3"/>
        <v>371625</v>
      </c>
      <c r="H26" s="30">
        <f t="shared" si="3"/>
        <v>371651</v>
      </c>
      <c r="I26" s="28">
        <f t="shared" si="3"/>
        <v>376406</v>
      </c>
      <c r="J26" s="28">
        <f t="shared" si="3"/>
        <v>399608</v>
      </c>
      <c r="K26" s="28">
        <f t="shared" si="3"/>
        <v>416152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7212</v>
      </c>
      <c r="D4" s="23">
        <f>'[1]8'!$D203</f>
        <v>9839</v>
      </c>
      <c r="E4" s="23">
        <f>'[1]8'!$E203</f>
        <v>9111</v>
      </c>
      <c r="F4" s="35">
        <f>'[1]8'!$F203</f>
        <v>10122</v>
      </c>
      <c r="G4" s="34">
        <f>'[1]8'!$G203</f>
        <v>11084</v>
      </c>
      <c r="H4" s="36">
        <f>'[1]8'!$H203</f>
        <v>11024</v>
      </c>
      <c r="I4" s="23">
        <f>'[1]8'!$P203</f>
        <v>10639</v>
      </c>
      <c r="J4" s="23">
        <f>'[1]8'!$Y203</f>
        <v>11266</v>
      </c>
      <c r="K4" s="23">
        <f>'[1]8'!$AA203</f>
        <v>11830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Corporate Services</v>
      </c>
      <c r="C5" s="23">
        <f>'[1]8'!$C204</f>
        <v>122867</v>
      </c>
      <c r="D5" s="23">
        <f>'[1]8'!$D204</f>
        <v>104059</v>
      </c>
      <c r="E5" s="23">
        <f>'[1]8'!$E204</f>
        <v>86319</v>
      </c>
      <c r="F5" s="24">
        <f>'[1]8'!$F204</f>
        <v>100001</v>
      </c>
      <c r="G5" s="23">
        <f>'[1]8'!$G204</f>
        <v>96199</v>
      </c>
      <c r="H5" s="25">
        <f>'[1]8'!$H204</f>
        <v>96260</v>
      </c>
      <c r="I5" s="23">
        <f>'[1]8'!$P204</f>
        <v>105874</v>
      </c>
      <c r="J5" s="23">
        <f>'[1]8'!$Y204</f>
        <v>111163</v>
      </c>
      <c r="K5" s="23">
        <f>'[1]8'!$AA204</f>
        <v>116721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'[1]8'!$B205</f>
        <v>3. 0</v>
      </c>
      <c r="C6" s="23">
        <f>'[1]8'!$C205</f>
        <v>0</v>
      </c>
      <c r="D6" s="23">
        <f>'[1]8'!$D205</f>
        <v>0</v>
      </c>
      <c r="E6" s="23">
        <f>'[1]8'!$E205</f>
        <v>0</v>
      </c>
      <c r="F6" s="24">
        <f>'[1]8'!$F205</f>
        <v>0</v>
      </c>
      <c r="G6" s="23">
        <f>'[1]8'!$G205</f>
        <v>0</v>
      </c>
      <c r="H6" s="25">
        <f>'[1]8'!$H205</f>
        <v>0</v>
      </c>
      <c r="I6" s="23">
        <f>'[1]8'!$P205</f>
        <v>0</v>
      </c>
      <c r="J6" s="23">
        <f>'[1]8'!$Y205</f>
        <v>0</v>
      </c>
      <c r="K6" s="23">
        <f>'[1]8'!$AA205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'[1]8'!$B206</f>
        <v>4. 0</v>
      </c>
      <c r="C7" s="23">
        <f>'[1]8'!$C206</f>
        <v>0</v>
      </c>
      <c r="D7" s="23">
        <f>'[1]8'!$D206</f>
        <v>0</v>
      </c>
      <c r="E7" s="23">
        <f>'[1]8'!$E206</f>
        <v>0</v>
      </c>
      <c r="F7" s="24">
        <f>'[1]8'!$F206</f>
        <v>0</v>
      </c>
      <c r="G7" s="23">
        <f>'[1]8'!$G206</f>
        <v>0</v>
      </c>
      <c r="H7" s="25">
        <f>'[1]8'!$H206</f>
        <v>0</v>
      </c>
      <c r="I7" s="23">
        <f>'[1]8'!$P206</f>
        <v>0</v>
      </c>
      <c r="J7" s="23">
        <f>'[1]8'!$Y206</f>
        <v>0</v>
      </c>
      <c r="K7" s="23">
        <f>'[1]8'!$AA206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130079</v>
      </c>
      <c r="D19" s="28">
        <f t="shared" ref="D19:K19" si="1">SUM(D4:D18)</f>
        <v>113898</v>
      </c>
      <c r="E19" s="28">
        <f t="shared" si="1"/>
        <v>95430</v>
      </c>
      <c r="F19" s="29">
        <f t="shared" si="1"/>
        <v>110123</v>
      </c>
      <c r="G19" s="28">
        <f t="shared" si="1"/>
        <v>107283</v>
      </c>
      <c r="H19" s="30">
        <f t="shared" si="1"/>
        <v>107284</v>
      </c>
      <c r="I19" s="28">
        <f t="shared" si="1"/>
        <v>116513</v>
      </c>
      <c r="J19" s="28">
        <f t="shared" si="1"/>
        <v>122429</v>
      </c>
      <c r="K19" s="28">
        <f t="shared" si="1"/>
        <v>128551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126642</v>
      </c>
      <c r="D4" s="52">
        <f t="shared" ref="D4:K4" si="0">SUM(D5:D7)</f>
        <v>109114</v>
      </c>
      <c r="E4" s="52">
        <f t="shared" si="0"/>
        <v>93197</v>
      </c>
      <c r="F4" s="53">
        <f t="shared" si="0"/>
        <v>108099</v>
      </c>
      <c r="G4" s="52">
        <f t="shared" si="0"/>
        <v>103547</v>
      </c>
      <c r="H4" s="54">
        <f t="shared" si="0"/>
        <v>103351</v>
      </c>
      <c r="I4" s="52">
        <f t="shared" si="0"/>
        <v>115052</v>
      </c>
      <c r="J4" s="52">
        <f t="shared" si="0"/>
        <v>120890</v>
      </c>
      <c r="K4" s="52">
        <f t="shared" si="0"/>
        <v>126935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70775</v>
      </c>
      <c r="D5" s="34">
        <f>'[1]8'!D$225</f>
        <v>56503</v>
      </c>
      <c r="E5" s="34">
        <f>'[1]8'!E$225</f>
        <v>39341</v>
      </c>
      <c r="F5" s="35">
        <f>'[1]8'!F$225</f>
        <v>56838</v>
      </c>
      <c r="G5" s="34">
        <f>'[1]8'!G$225</f>
        <v>56838</v>
      </c>
      <c r="H5" s="36">
        <f>'[1]8'!H$225</f>
        <v>56838</v>
      </c>
      <c r="I5" s="34">
        <f>'[1]8'!P$225</f>
        <v>60507</v>
      </c>
      <c r="J5" s="34">
        <f>'[1]8'!Y$225</f>
        <v>64412</v>
      </c>
      <c r="K5" s="36">
        <f>'[1]8'!AA$225</f>
        <v>67633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55669</v>
      </c>
      <c r="D6" s="23">
        <f>'[1]8'!D$228</f>
        <v>52583</v>
      </c>
      <c r="E6" s="23">
        <f>'[1]8'!E$228</f>
        <v>53826</v>
      </c>
      <c r="F6" s="24">
        <f>'[1]8'!F$228</f>
        <v>51261</v>
      </c>
      <c r="G6" s="23">
        <f>'[1]8'!G$228</f>
        <v>46708</v>
      </c>
      <c r="H6" s="25">
        <f>'[1]8'!H$228</f>
        <v>46512</v>
      </c>
      <c r="I6" s="23">
        <f>'[1]8'!P$228</f>
        <v>54545</v>
      </c>
      <c r="J6" s="23">
        <f>'[1]8'!Y$228</f>
        <v>56478</v>
      </c>
      <c r="K6" s="25">
        <f>'[1]8'!AA$228</f>
        <v>59302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198</v>
      </c>
      <c r="D7" s="39">
        <f>'[1]8'!D$267</f>
        <v>28</v>
      </c>
      <c r="E7" s="39">
        <f>'[1]8'!E$267</f>
        <v>30</v>
      </c>
      <c r="F7" s="38">
        <f>'[1]8'!F$267</f>
        <v>0</v>
      </c>
      <c r="G7" s="39">
        <f>'[1]8'!G$267</f>
        <v>1</v>
      </c>
      <c r="H7" s="40">
        <f>'[1]8'!H$267</f>
        <v>1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393</v>
      </c>
      <c r="D8" s="52">
        <f t="shared" ref="D8:K8" si="1">SUM(D9:D15)</f>
        <v>186</v>
      </c>
      <c r="E8" s="52">
        <f t="shared" si="1"/>
        <v>434</v>
      </c>
      <c r="F8" s="53">
        <f t="shared" si="1"/>
        <v>182</v>
      </c>
      <c r="G8" s="52">
        <f t="shared" si="1"/>
        <v>714</v>
      </c>
      <c r="H8" s="54">
        <f t="shared" si="1"/>
        <v>667</v>
      </c>
      <c r="I8" s="52">
        <f t="shared" si="1"/>
        <v>183</v>
      </c>
      <c r="J8" s="52">
        <f t="shared" si="1"/>
        <v>193</v>
      </c>
      <c r="K8" s="52">
        <f t="shared" si="1"/>
        <v>203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0</v>
      </c>
      <c r="E9" s="34">
        <f>'[1]8'!E$271</f>
        <v>0</v>
      </c>
      <c r="F9" s="35">
        <f>'[1]8'!F$271</f>
        <v>0</v>
      </c>
      <c r="G9" s="34">
        <f>'[1]8'!G$271</f>
        <v>0</v>
      </c>
      <c r="H9" s="36">
        <f>'[1]8'!H$271</f>
        <v>0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0</v>
      </c>
      <c r="F10" s="24">
        <f>'[1]8'!F$278</f>
        <v>0</v>
      </c>
      <c r="G10" s="23">
        <f>'[1]8'!G$278</f>
        <v>0</v>
      </c>
      <c r="H10" s="25">
        <f>'[1]8'!H$278</f>
        <v>0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393</v>
      </c>
      <c r="D15" s="39">
        <f>'[1]8'!D$291</f>
        <v>186</v>
      </c>
      <c r="E15" s="39">
        <f>'[1]8'!E$291</f>
        <v>434</v>
      </c>
      <c r="F15" s="38">
        <f>'[1]8'!F$291</f>
        <v>182</v>
      </c>
      <c r="G15" s="39">
        <f>'[1]8'!G$291</f>
        <v>714</v>
      </c>
      <c r="H15" s="40">
        <f>'[1]8'!H$291</f>
        <v>667</v>
      </c>
      <c r="I15" s="39">
        <f>'[1]8'!P$291</f>
        <v>183</v>
      </c>
      <c r="J15" s="39">
        <f>'[1]8'!Y$291</f>
        <v>193</v>
      </c>
      <c r="K15" s="40">
        <f>'[1]8'!AA$291</f>
        <v>203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2429</v>
      </c>
      <c r="D16" s="52">
        <f t="shared" ref="D16:K16" si="2">SUM(D17:D23)</f>
        <v>2878</v>
      </c>
      <c r="E16" s="52">
        <f t="shared" si="2"/>
        <v>1725</v>
      </c>
      <c r="F16" s="53">
        <f t="shared" si="2"/>
        <v>1842</v>
      </c>
      <c r="G16" s="52">
        <f t="shared" si="2"/>
        <v>3022</v>
      </c>
      <c r="H16" s="54">
        <f t="shared" si="2"/>
        <v>3265</v>
      </c>
      <c r="I16" s="52">
        <f t="shared" si="2"/>
        <v>1278</v>
      </c>
      <c r="J16" s="52">
        <f t="shared" si="2"/>
        <v>1346</v>
      </c>
      <c r="K16" s="52">
        <f t="shared" si="2"/>
        <v>1413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0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2429</v>
      </c>
      <c r="D18" s="23">
        <f>'[1]8'!D$298</f>
        <v>2878</v>
      </c>
      <c r="E18" s="23">
        <f>'[1]8'!E$298</f>
        <v>1725</v>
      </c>
      <c r="F18" s="24">
        <f>'[1]8'!F$298</f>
        <v>1842</v>
      </c>
      <c r="G18" s="23">
        <f>'[1]8'!G$298</f>
        <v>3022</v>
      </c>
      <c r="H18" s="25">
        <f>'[1]8'!H$298</f>
        <v>3265</v>
      </c>
      <c r="I18" s="23">
        <f>'[1]8'!P$298</f>
        <v>1278</v>
      </c>
      <c r="J18" s="23">
        <f>'[1]8'!Y$298</f>
        <v>1346</v>
      </c>
      <c r="K18" s="25">
        <f>'[1]8'!AA$298</f>
        <v>1413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615</v>
      </c>
      <c r="D24" s="52">
        <f>'[1]8'!D$306</f>
        <v>1720</v>
      </c>
      <c r="E24" s="52">
        <f>'[1]8'!E$306</f>
        <v>74</v>
      </c>
      <c r="F24" s="53">
        <f>'[1]8'!F$306</f>
        <v>0</v>
      </c>
      <c r="G24" s="52">
        <f>'[1]8'!G$306</f>
        <v>0</v>
      </c>
      <c r="H24" s="54">
        <f>'[1]8'!H$306</f>
        <v>1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130079</v>
      </c>
      <c r="D26" s="28">
        <f t="shared" ref="D26:K26" si="3">+D4+D8+D16+D24</f>
        <v>113898</v>
      </c>
      <c r="E26" s="28">
        <f t="shared" si="3"/>
        <v>95430</v>
      </c>
      <c r="F26" s="29">
        <f t="shared" si="3"/>
        <v>110123</v>
      </c>
      <c r="G26" s="28">
        <f t="shared" si="3"/>
        <v>107283</v>
      </c>
      <c r="H26" s="30">
        <f t="shared" si="3"/>
        <v>107284</v>
      </c>
      <c r="I26" s="28">
        <f t="shared" si="3"/>
        <v>116513</v>
      </c>
      <c r="J26" s="28">
        <f t="shared" si="3"/>
        <v>122429</v>
      </c>
      <c r="K26" s="28">
        <f t="shared" si="3"/>
        <v>128551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Municipal Administration</v>
      </c>
      <c r="C4" s="23">
        <f>'[1]8'!$C353</f>
        <v>14622</v>
      </c>
      <c r="D4" s="23">
        <f>'[1]8'!$D353</f>
        <v>18121</v>
      </c>
      <c r="E4" s="23">
        <f>'[1]8'!$E353</f>
        <v>17094</v>
      </c>
      <c r="F4" s="35">
        <f>'[1]8'!$F353</f>
        <v>19424</v>
      </c>
      <c r="G4" s="34">
        <f>'[1]8'!$G353</f>
        <v>19625</v>
      </c>
      <c r="H4" s="36">
        <f>'[1]8'!$H353</f>
        <v>21698</v>
      </c>
      <c r="I4" s="23">
        <f>'[1]8'!$P353</f>
        <v>20578</v>
      </c>
      <c r="J4" s="23">
        <f>'[1]8'!$Y353</f>
        <v>21860</v>
      </c>
      <c r="K4" s="23">
        <f>'[1]8'!$AA353</f>
        <v>22952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Municipal Finance</v>
      </c>
      <c r="C5" s="23">
        <f>'[1]8'!$C354</f>
        <v>64998</v>
      </c>
      <c r="D5" s="23">
        <f>'[1]8'!$D354</f>
        <v>59470</v>
      </c>
      <c r="E5" s="23">
        <f>'[1]8'!$E354</f>
        <v>75371</v>
      </c>
      <c r="F5" s="24">
        <f>'[1]8'!$F354</f>
        <v>71286</v>
      </c>
      <c r="G5" s="23">
        <f>'[1]8'!$G354</f>
        <v>85636</v>
      </c>
      <c r="H5" s="25">
        <f>'[1]8'!$H354</f>
        <v>76263</v>
      </c>
      <c r="I5" s="23">
        <f>'[1]8'!$P354</f>
        <v>74259</v>
      </c>
      <c r="J5" s="23">
        <f>'[1]8'!$Y354</f>
        <v>73202</v>
      </c>
      <c r="K5" s="23">
        <f>'[1]8'!$AA354</f>
        <v>76174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Public Participation</v>
      </c>
      <c r="C6" s="23">
        <f>'[1]8'!$C355</f>
        <v>82250</v>
      </c>
      <c r="D6" s="23">
        <f>'[1]8'!$D355</f>
        <v>20100</v>
      </c>
      <c r="E6" s="23">
        <f>'[1]8'!$E355</f>
        <v>9181</v>
      </c>
      <c r="F6" s="24">
        <f>'[1]8'!$F355</f>
        <v>18040</v>
      </c>
      <c r="G6" s="23">
        <f>'[1]8'!$G355</f>
        <v>13420</v>
      </c>
      <c r="H6" s="25">
        <f>'[1]8'!$H355</f>
        <v>13420</v>
      </c>
      <c r="I6" s="23">
        <f>'[1]8'!$P355</f>
        <v>18806</v>
      </c>
      <c r="J6" s="23">
        <f>'[1]8'!$Y355</f>
        <v>19882</v>
      </c>
      <c r="K6" s="23">
        <f>'[1]8'!$AA355</f>
        <v>20877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Capacity Development</v>
      </c>
      <c r="C7" s="23">
        <f>'[1]8'!$C356</f>
        <v>0</v>
      </c>
      <c r="D7" s="23">
        <f>'[1]8'!$D356</f>
        <v>4090</v>
      </c>
      <c r="E7" s="23">
        <f>'[1]8'!$E356</f>
        <v>4374</v>
      </c>
      <c r="F7" s="24">
        <f>'[1]8'!$F356</f>
        <v>6034</v>
      </c>
      <c r="G7" s="23">
        <f>'[1]8'!$G356</f>
        <v>6033</v>
      </c>
      <c r="H7" s="25">
        <f>'[1]8'!$H356</f>
        <v>6033</v>
      </c>
      <c r="I7" s="23">
        <f>'[1]8'!$P356</f>
        <v>6385</v>
      </c>
      <c r="J7" s="23">
        <f>'[1]8'!$Y356</f>
        <v>6780</v>
      </c>
      <c r="K7" s="23">
        <f>'[1]8'!$AA356</f>
        <v>7119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161870</v>
      </c>
      <c r="D19" s="28">
        <f t="shared" ref="D19:K19" si="1">SUM(D4:D18)</f>
        <v>101781</v>
      </c>
      <c r="E19" s="28">
        <f t="shared" si="1"/>
        <v>106020</v>
      </c>
      <c r="F19" s="29">
        <f t="shared" si="1"/>
        <v>114784</v>
      </c>
      <c r="G19" s="28">
        <f t="shared" si="1"/>
        <v>124714</v>
      </c>
      <c r="H19" s="30">
        <f t="shared" si="1"/>
        <v>117414</v>
      </c>
      <c r="I19" s="28">
        <f t="shared" si="1"/>
        <v>120028</v>
      </c>
      <c r="J19" s="28">
        <f t="shared" si="1"/>
        <v>121724</v>
      </c>
      <c r="K19" s="28">
        <f t="shared" si="1"/>
        <v>127122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'[1]8'!$B$10)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124279</v>
      </c>
      <c r="D4" s="52">
        <f t="shared" ref="D4:K4" si="0">SUM(D5:D7)</f>
        <v>76456</v>
      </c>
      <c r="E4" s="52">
        <f t="shared" si="0"/>
        <v>67819</v>
      </c>
      <c r="F4" s="53">
        <f t="shared" si="0"/>
        <v>79144</v>
      </c>
      <c r="G4" s="52">
        <f t="shared" si="0"/>
        <v>73778</v>
      </c>
      <c r="H4" s="54">
        <f t="shared" si="0"/>
        <v>73776</v>
      </c>
      <c r="I4" s="52">
        <f t="shared" si="0"/>
        <v>79249</v>
      </c>
      <c r="J4" s="52">
        <f t="shared" si="0"/>
        <v>85159</v>
      </c>
      <c r="K4" s="52">
        <f t="shared" si="0"/>
        <v>91051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67082</v>
      </c>
      <c r="D5" s="34">
        <f>'[1]8'!D$375</f>
        <v>24898</v>
      </c>
      <c r="E5" s="34">
        <f>'[1]8'!E$375</f>
        <v>27419</v>
      </c>
      <c r="F5" s="35">
        <f>'[1]8'!F$375</f>
        <v>45793</v>
      </c>
      <c r="G5" s="34">
        <f>'[1]8'!G$375</f>
        <v>47393</v>
      </c>
      <c r="H5" s="36">
        <f>'[1]8'!H$375</f>
        <v>47393</v>
      </c>
      <c r="I5" s="34">
        <f>'[1]8'!P$375</f>
        <v>48726</v>
      </c>
      <c r="J5" s="34">
        <f>'[1]8'!Y$375</f>
        <v>51847</v>
      </c>
      <c r="K5" s="36">
        <f>'[1]8'!AA$375</f>
        <v>54439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57181</v>
      </c>
      <c r="D6" s="23">
        <f>'[1]8'!D$378</f>
        <v>51558</v>
      </c>
      <c r="E6" s="23">
        <f>'[1]8'!E$378</f>
        <v>40400</v>
      </c>
      <c r="F6" s="24">
        <f>'[1]8'!F$378</f>
        <v>33351</v>
      </c>
      <c r="G6" s="23">
        <f>'[1]8'!G$378</f>
        <v>26385</v>
      </c>
      <c r="H6" s="25">
        <f>'[1]8'!H$378</f>
        <v>26383</v>
      </c>
      <c r="I6" s="23">
        <f>'[1]8'!P$378</f>
        <v>30523</v>
      </c>
      <c r="J6" s="23">
        <f>'[1]8'!Y$378</f>
        <v>33312</v>
      </c>
      <c r="K6" s="25">
        <f>'[1]8'!AA$378</f>
        <v>36612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16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37082</v>
      </c>
      <c r="D8" s="52">
        <f t="shared" ref="D8:K8" si="1">SUM(D9:D15)</f>
        <v>24894</v>
      </c>
      <c r="E8" s="52">
        <f t="shared" si="1"/>
        <v>37859</v>
      </c>
      <c r="F8" s="53">
        <f t="shared" si="1"/>
        <v>35008</v>
      </c>
      <c r="G8" s="52">
        <f t="shared" si="1"/>
        <v>50244</v>
      </c>
      <c r="H8" s="54">
        <f t="shared" si="1"/>
        <v>42944</v>
      </c>
      <c r="I8" s="52">
        <f t="shared" si="1"/>
        <v>39800</v>
      </c>
      <c r="J8" s="52">
        <f t="shared" si="1"/>
        <v>35253</v>
      </c>
      <c r="K8" s="52">
        <f t="shared" si="1"/>
        <v>34780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34127</v>
      </c>
      <c r="D9" s="34">
        <f>'[1]8'!D$421</f>
        <v>24860</v>
      </c>
      <c r="E9" s="34">
        <f>'[1]8'!E$421</f>
        <v>37616</v>
      </c>
      <c r="F9" s="35">
        <f>'[1]8'!F$421</f>
        <v>33642</v>
      </c>
      <c r="G9" s="34">
        <f>'[1]8'!G$421</f>
        <v>50242</v>
      </c>
      <c r="H9" s="36">
        <f>'[1]8'!H$421</f>
        <v>42819</v>
      </c>
      <c r="I9" s="34">
        <f>'[1]8'!P$421</f>
        <v>38384</v>
      </c>
      <c r="J9" s="34">
        <f>'[1]8'!Y$421</f>
        <v>33685</v>
      </c>
      <c r="K9" s="36">
        <f>'[1]8'!AA$421</f>
        <v>33135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2870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1200</v>
      </c>
      <c r="G14" s="23">
        <f>'[1]8'!G$440</f>
        <v>0</v>
      </c>
      <c r="H14" s="25">
        <f>'[1]8'!H$440</f>
        <v>0</v>
      </c>
      <c r="I14" s="23">
        <f>'[1]8'!P$440</f>
        <v>1200</v>
      </c>
      <c r="J14" s="23">
        <f>'[1]8'!Y$440</f>
        <v>1264</v>
      </c>
      <c r="K14" s="25">
        <f>'[1]8'!AA$440</f>
        <v>1327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85</v>
      </c>
      <c r="D15" s="39">
        <f>'[1]8'!D$441</f>
        <v>34</v>
      </c>
      <c r="E15" s="39">
        <f>'[1]8'!E$441</f>
        <v>243</v>
      </c>
      <c r="F15" s="38">
        <f>'[1]8'!F$441</f>
        <v>166</v>
      </c>
      <c r="G15" s="39">
        <f>'[1]8'!G$441</f>
        <v>2</v>
      </c>
      <c r="H15" s="40">
        <f>'[1]8'!H$441</f>
        <v>125</v>
      </c>
      <c r="I15" s="39">
        <f>'[1]8'!P$441</f>
        <v>216</v>
      </c>
      <c r="J15" s="39">
        <f>'[1]8'!Y$441</f>
        <v>304</v>
      </c>
      <c r="K15" s="40">
        <f>'[1]8'!AA$441</f>
        <v>318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476</v>
      </c>
      <c r="D16" s="52">
        <f t="shared" ref="D16:K16" si="2">SUM(D17:D23)</f>
        <v>431</v>
      </c>
      <c r="E16" s="52">
        <f t="shared" si="2"/>
        <v>326</v>
      </c>
      <c r="F16" s="53">
        <f t="shared" si="2"/>
        <v>632</v>
      </c>
      <c r="G16" s="52">
        <f t="shared" si="2"/>
        <v>692</v>
      </c>
      <c r="H16" s="54">
        <f t="shared" si="2"/>
        <v>694</v>
      </c>
      <c r="I16" s="52">
        <f t="shared" si="2"/>
        <v>979</v>
      </c>
      <c r="J16" s="52">
        <f t="shared" si="2"/>
        <v>1312</v>
      </c>
      <c r="K16" s="52">
        <f t="shared" si="2"/>
        <v>1291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476</v>
      </c>
      <c r="D18" s="23">
        <f>'[1]8'!D$448</f>
        <v>431</v>
      </c>
      <c r="E18" s="23">
        <f>'[1]8'!E$448</f>
        <v>326</v>
      </c>
      <c r="F18" s="24">
        <f>'[1]8'!F$448</f>
        <v>632</v>
      </c>
      <c r="G18" s="23">
        <f>'[1]8'!G$448</f>
        <v>692</v>
      </c>
      <c r="H18" s="25">
        <f>'[1]8'!H$448</f>
        <v>694</v>
      </c>
      <c r="I18" s="23">
        <f>'[1]8'!P$448</f>
        <v>979</v>
      </c>
      <c r="J18" s="23">
        <f>'[1]8'!Y$448</f>
        <v>1312</v>
      </c>
      <c r="K18" s="25">
        <f>'[1]8'!AA$448</f>
        <v>1291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33</v>
      </c>
      <c r="D24" s="52">
        <f>'[1]8'!D$456</f>
        <v>0</v>
      </c>
      <c r="E24" s="52">
        <f>'[1]8'!E$456</f>
        <v>16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161870</v>
      </c>
      <c r="D26" s="28">
        <f t="shared" ref="D26:K26" si="3">+D4+D8+D16+D24</f>
        <v>101781</v>
      </c>
      <c r="E26" s="28">
        <f t="shared" si="3"/>
        <v>106020</v>
      </c>
      <c r="F26" s="29">
        <f t="shared" si="3"/>
        <v>114784</v>
      </c>
      <c r="G26" s="28">
        <f t="shared" si="3"/>
        <v>124714</v>
      </c>
      <c r="H26" s="30">
        <f t="shared" si="3"/>
        <v>117414</v>
      </c>
      <c r="I26" s="28">
        <f t="shared" si="3"/>
        <v>120028</v>
      </c>
      <c r="J26" s="28">
        <f t="shared" si="3"/>
        <v>121724</v>
      </c>
      <c r="K26" s="28">
        <f t="shared" si="3"/>
        <v>127122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Spatial Planning</v>
      </c>
      <c r="C4" s="23">
        <f>'[1]8'!$C503</f>
        <v>15745</v>
      </c>
      <c r="D4" s="23">
        <f>'[1]8'!$D503</f>
        <v>15173</v>
      </c>
      <c r="E4" s="23">
        <f>'[1]8'!$E503</f>
        <v>16709</v>
      </c>
      <c r="F4" s="35">
        <f>'[1]8'!$F503</f>
        <v>21416</v>
      </c>
      <c r="G4" s="34">
        <f>'[1]8'!$G503</f>
        <v>21416</v>
      </c>
      <c r="H4" s="36">
        <f>'[1]8'!$H503</f>
        <v>21420</v>
      </c>
      <c r="I4" s="23">
        <f>'[1]8'!$P503</f>
        <v>22584</v>
      </c>
      <c r="J4" s="23">
        <f>'[1]8'!$Y503</f>
        <v>23962</v>
      </c>
      <c r="K4" s="23">
        <f>'[1]8'!$AA503</f>
        <v>25160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Local Economic Development (LED) / Development and Planning</v>
      </c>
      <c r="C5" s="23">
        <f>'[1]8'!$C504</f>
        <v>3401</v>
      </c>
      <c r="D5" s="23">
        <f>'[1]8'!$D504</f>
        <v>4095</v>
      </c>
      <c r="E5" s="23">
        <f>'[1]8'!$E504</f>
        <v>3379</v>
      </c>
      <c r="F5" s="24">
        <f>'[1]8'!$F504</f>
        <v>5768</v>
      </c>
      <c r="G5" s="23">
        <f>'[1]8'!$G504</f>
        <v>5768</v>
      </c>
      <c r="H5" s="25">
        <f>'[1]8'!$H504</f>
        <v>5768</v>
      </c>
      <c r="I5" s="23">
        <f>'[1]8'!$P504</f>
        <v>6074</v>
      </c>
      <c r="J5" s="23">
        <f>'[1]8'!$Y504</f>
        <v>6438</v>
      </c>
      <c r="K5" s="23">
        <f>'[1]8'!$AA504</f>
        <v>6760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'[1]8'!$B505</f>
        <v>3. Municipal Infrastructure</v>
      </c>
      <c r="C6" s="23">
        <f>'[1]8'!$C505</f>
        <v>32521</v>
      </c>
      <c r="D6" s="23">
        <f>'[1]8'!$D505</f>
        <v>27408</v>
      </c>
      <c r="E6" s="23">
        <f>'[1]8'!$E505</f>
        <v>36691</v>
      </c>
      <c r="F6" s="24">
        <f>'[1]8'!$F505</f>
        <v>38567</v>
      </c>
      <c r="G6" s="23">
        <f>'[1]8'!$G505</f>
        <v>55570</v>
      </c>
      <c r="H6" s="25">
        <f>'[1]8'!$H505</f>
        <v>67873</v>
      </c>
      <c r="I6" s="23">
        <f>'[1]8'!$P505</f>
        <v>52176</v>
      </c>
      <c r="J6" s="23">
        <f>'[1]8'!$Y505</f>
        <v>62398</v>
      </c>
      <c r="K6" s="23">
        <f>'[1]8'!$AA505</f>
        <v>63018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'[1]8'!$B506</f>
        <v>4. Disaster Management</v>
      </c>
      <c r="C7" s="23">
        <f>'[1]8'!$C506</f>
        <v>3726</v>
      </c>
      <c r="D7" s="23">
        <f>'[1]8'!$D506</f>
        <v>6168</v>
      </c>
      <c r="E7" s="23">
        <f>'[1]8'!$E506</f>
        <v>6582</v>
      </c>
      <c r="F7" s="24">
        <f>'[1]8'!$F506</f>
        <v>7141</v>
      </c>
      <c r="G7" s="23">
        <f>'[1]8'!$G506</f>
        <v>12648</v>
      </c>
      <c r="H7" s="25">
        <f>'[1]8'!$H506</f>
        <v>7648</v>
      </c>
      <c r="I7" s="23">
        <f>'[1]8'!$P506</f>
        <v>12555</v>
      </c>
      <c r="J7" s="23">
        <f>'[1]8'!$Y506</f>
        <v>13286</v>
      </c>
      <c r="K7" s="23">
        <f>'[1]8'!$AA506</f>
        <v>13701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55393</v>
      </c>
      <c r="D19" s="28">
        <f t="shared" ref="D19:K19" si="1">SUM(D4:D18)</f>
        <v>52844</v>
      </c>
      <c r="E19" s="28">
        <f t="shared" si="1"/>
        <v>63361</v>
      </c>
      <c r="F19" s="29">
        <f t="shared" si="1"/>
        <v>72892</v>
      </c>
      <c r="G19" s="28">
        <f t="shared" si="1"/>
        <v>95402</v>
      </c>
      <c r="H19" s="30">
        <f t="shared" si="1"/>
        <v>102709</v>
      </c>
      <c r="I19" s="28">
        <f t="shared" si="1"/>
        <v>93389</v>
      </c>
      <c r="J19" s="28">
        <f t="shared" si="1"/>
        <v>106084</v>
      </c>
      <c r="K19" s="28">
        <f t="shared" si="1"/>
        <v>108639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40264</v>
      </c>
      <c r="D4" s="52">
        <f t="shared" ref="D4:K4" si="0">SUM(D5:D7)</f>
        <v>31950</v>
      </c>
      <c r="E4" s="52">
        <f t="shared" si="0"/>
        <v>35691</v>
      </c>
      <c r="F4" s="53">
        <f t="shared" si="0"/>
        <v>45163</v>
      </c>
      <c r="G4" s="52">
        <f t="shared" si="0"/>
        <v>54942</v>
      </c>
      <c r="H4" s="54">
        <f t="shared" si="0"/>
        <v>54904</v>
      </c>
      <c r="I4" s="52">
        <f t="shared" si="0"/>
        <v>50976</v>
      </c>
      <c r="J4" s="52">
        <f t="shared" si="0"/>
        <v>56165</v>
      </c>
      <c r="K4" s="52">
        <f t="shared" si="0"/>
        <v>58714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23036</v>
      </c>
      <c r="D5" s="34">
        <f>'[1]8'!D$525</f>
        <v>24952</v>
      </c>
      <c r="E5" s="34">
        <f>'[1]8'!E$525</f>
        <v>27792</v>
      </c>
      <c r="F5" s="35">
        <f>'[1]8'!F$525</f>
        <v>32366</v>
      </c>
      <c r="G5" s="34">
        <f>'[1]8'!G$525</f>
        <v>33566</v>
      </c>
      <c r="H5" s="36">
        <f>'[1]8'!H$525</f>
        <v>33566</v>
      </c>
      <c r="I5" s="34">
        <f>'[1]8'!P$525</f>
        <v>34438</v>
      </c>
      <c r="J5" s="34">
        <f>'[1]8'!Y$525</f>
        <v>36645</v>
      </c>
      <c r="K5" s="36">
        <f>'[1]8'!AA$525</f>
        <v>38477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17228</v>
      </c>
      <c r="D6" s="23">
        <f>'[1]8'!D$528</f>
        <v>6998</v>
      </c>
      <c r="E6" s="23">
        <f>'[1]8'!E$528</f>
        <v>7899</v>
      </c>
      <c r="F6" s="24">
        <f>'[1]8'!F$528</f>
        <v>12797</v>
      </c>
      <c r="G6" s="23">
        <f>'[1]8'!G$528</f>
        <v>21376</v>
      </c>
      <c r="H6" s="25">
        <f>'[1]8'!H$528</f>
        <v>21338</v>
      </c>
      <c r="I6" s="23">
        <f>'[1]8'!P$528</f>
        <v>16538</v>
      </c>
      <c r="J6" s="23">
        <f>'[1]8'!Y$528</f>
        <v>19520</v>
      </c>
      <c r="K6" s="25">
        <f>'[1]8'!AA$528</f>
        <v>20237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0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14849</v>
      </c>
      <c r="D8" s="52">
        <f t="shared" ref="D8:K8" si="1">SUM(D9:D15)</f>
        <v>20576</v>
      </c>
      <c r="E8" s="52">
        <f t="shared" si="1"/>
        <v>27312</v>
      </c>
      <c r="F8" s="53">
        <f t="shared" si="1"/>
        <v>27026</v>
      </c>
      <c r="G8" s="52">
        <f t="shared" si="1"/>
        <v>39834</v>
      </c>
      <c r="H8" s="54">
        <f t="shared" si="1"/>
        <v>47148</v>
      </c>
      <c r="I8" s="52">
        <f t="shared" si="1"/>
        <v>37686</v>
      </c>
      <c r="J8" s="52">
        <f t="shared" si="1"/>
        <v>44153</v>
      </c>
      <c r="K8" s="52">
        <f t="shared" si="1"/>
        <v>44111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14830</v>
      </c>
      <c r="D9" s="34">
        <f>'[1]8'!D$571</f>
        <v>20326</v>
      </c>
      <c r="E9" s="34">
        <f>'[1]8'!E$571</f>
        <v>27200</v>
      </c>
      <c r="F9" s="35">
        <f>'[1]8'!F$571</f>
        <v>26883</v>
      </c>
      <c r="G9" s="34">
        <f>'[1]8'!G$571</f>
        <v>39122</v>
      </c>
      <c r="H9" s="36">
        <f>'[1]8'!H$571</f>
        <v>46436</v>
      </c>
      <c r="I9" s="34">
        <f>'[1]8'!P$571</f>
        <v>37540</v>
      </c>
      <c r="J9" s="34">
        <f>'[1]8'!Y$571</f>
        <v>44000</v>
      </c>
      <c r="K9" s="36">
        <f>'[1]8'!AA$571</f>
        <v>44000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0</v>
      </c>
      <c r="D10" s="23">
        <f>'[1]8'!D$578</f>
        <v>0</v>
      </c>
      <c r="E10" s="23">
        <f>'[1]8'!E$578</f>
        <v>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0</v>
      </c>
      <c r="F13" s="24">
        <f>'[1]8'!F$583</f>
        <v>0</v>
      </c>
      <c r="G13" s="23">
        <f>'[1]8'!G$583</f>
        <v>0</v>
      </c>
      <c r="H13" s="25">
        <f>'[1]8'!H$583</f>
        <v>0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19</v>
      </c>
      <c r="D15" s="39">
        <f>'[1]8'!D$591</f>
        <v>250</v>
      </c>
      <c r="E15" s="39">
        <f>'[1]8'!E$591</f>
        <v>112</v>
      </c>
      <c r="F15" s="38">
        <f>'[1]8'!F$591</f>
        <v>143</v>
      </c>
      <c r="G15" s="39">
        <f>'[1]8'!G$591</f>
        <v>712</v>
      </c>
      <c r="H15" s="40">
        <f>'[1]8'!H$591</f>
        <v>712</v>
      </c>
      <c r="I15" s="39">
        <f>'[1]8'!P$591</f>
        <v>146</v>
      </c>
      <c r="J15" s="39">
        <f>'[1]8'!Y$591</f>
        <v>153</v>
      </c>
      <c r="K15" s="40">
        <f>'[1]8'!AA$591</f>
        <v>111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280</v>
      </c>
      <c r="D16" s="52">
        <f t="shared" ref="D16:K16" si="2">SUM(D17:D23)</f>
        <v>318</v>
      </c>
      <c r="E16" s="52">
        <f t="shared" si="2"/>
        <v>358</v>
      </c>
      <c r="F16" s="53">
        <f t="shared" si="2"/>
        <v>703</v>
      </c>
      <c r="G16" s="52">
        <f t="shared" si="2"/>
        <v>626</v>
      </c>
      <c r="H16" s="54">
        <f t="shared" si="2"/>
        <v>650</v>
      </c>
      <c r="I16" s="52">
        <f t="shared" si="2"/>
        <v>4727</v>
      </c>
      <c r="J16" s="52">
        <f t="shared" si="2"/>
        <v>5766</v>
      </c>
      <c r="K16" s="52">
        <f t="shared" si="2"/>
        <v>5814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0</v>
      </c>
      <c r="E17" s="34">
        <f>'[1]8'!E$595</f>
        <v>0</v>
      </c>
      <c r="F17" s="35">
        <f>'[1]8'!F$595</f>
        <v>0</v>
      </c>
      <c r="G17" s="34">
        <f>'[1]8'!G$595</f>
        <v>0</v>
      </c>
      <c r="H17" s="36">
        <f>'[1]8'!H$595</f>
        <v>0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280</v>
      </c>
      <c r="D18" s="23">
        <f>'[1]8'!D$598</f>
        <v>318</v>
      </c>
      <c r="E18" s="23">
        <f>'[1]8'!E$598</f>
        <v>358</v>
      </c>
      <c r="F18" s="24">
        <f>'[1]8'!F$598</f>
        <v>703</v>
      </c>
      <c r="G18" s="23">
        <f>'[1]8'!G$598</f>
        <v>626</v>
      </c>
      <c r="H18" s="25">
        <f>'[1]8'!H$598</f>
        <v>650</v>
      </c>
      <c r="I18" s="23">
        <f>'[1]8'!P$598</f>
        <v>4727</v>
      </c>
      <c r="J18" s="23">
        <f>'[1]8'!Y$598</f>
        <v>5766</v>
      </c>
      <c r="K18" s="25">
        <f>'[1]8'!AA$598</f>
        <v>5814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7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55393</v>
      </c>
      <c r="D26" s="28">
        <f t="shared" ref="D26:K26" si="3">+D4+D8+D16+D24</f>
        <v>52844</v>
      </c>
      <c r="E26" s="28">
        <f t="shared" si="3"/>
        <v>63361</v>
      </c>
      <c r="F26" s="29">
        <f t="shared" si="3"/>
        <v>72892</v>
      </c>
      <c r="G26" s="28">
        <f t="shared" si="3"/>
        <v>95402</v>
      </c>
      <c r="H26" s="30">
        <f t="shared" si="3"/>
        <v>102709</v>
      </c>
      <c r="I26" s="28">
        <f t="shared" si="3"/>
        <v>93389</v>
      </c>
      <c r="J26" s="28">
        <f t="shared" si="3"/>
        <v>106084</v>
      </c>
      <c r="K26" s="28">
        <f t="shared" si="3"/>
        <v>108639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Traditional Institutional Administration</v>
      </c>
      <c r="C4" s="23">
        <f>'[1]8'!$C653</f>
        <v>20449</v>
      </c>
      <c r="D4" s="23">
        <f>'[1]8'!$D653</f>
        <v>23495</v>
      </c>
      <c r="E4" s="23">
        <f>'[1]8'!$E653</f>
        <v>31911</v>
      </c>
      <c r="F4" s="35">
        <f>'[1]8'!$F653</f>
        <v>34400</v>
      </c>
      <c r="G4" s="34">
        <f>'[1]8'!$G653</f>
        <v>35150</v>
      </c>
      <c r="H4" s="36">
        <f>'[1]8'!$H653</f>
        <v>35168</v>
      </c>
      <c r="I4" s="23">
        <f>'[1]8'!$P653</f>
        <v>36496</v>
      </c>
      <c r="J4" s="23">
        <f>'[1]8'!$Y653</f>
        <v>38772</v>
      </c>
      <c r="K4" s="23">
        <f>'[1]8'!$AA653</f>
        <v>40711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'[1]8'!$B654</f>
        <v>2. 0</v>
      </c>
      <c r="C5" s="23">
        <f>'[1]8'!$C654</f>
        <v>0</v>
      </c>
      <c r="D5" s="23">
        <f>'[1]8'!$D654</f>
        <v>0</v>
      </c>
      <c r="E5" s="23">
        <f>'[1]8'!$E654</f>
        <v>0</v>
      </c>
      <c r="F5" s="24">
        <f>'[1]8'!$F654</f>
        <v>0</v>
      </c>
      <c r="G5" s="23">
        <f>'[1]8'!$G654</f>
        <v>0</v>
      </c>
      <c r="H5" s="25">
        <f>'[1]8'!$H654</f>
        <v>0</v>
      </c>
      <c r="I5" s="23">
        <f>'[1]8'!$P654</f>
        <v>0</v>
      </c>
      <c r="J5" s="23">
        <f>'[1]8'!$Y654</f>
        <v>0</v>
      </c>
      <c r="K5" s="23">
        <f>'[1]8'!$AA654</f>
        <v>0</v>
      </c>
      <c r="Z5" s="16">
        <f t="shared" si="0"/>
        <v>0</v>
      </c>
      <c r="AA5" s="27">
        <v>20</v>
      </c>
    </row>
    <row r="6" spans="1:27" s="15" customFormat="1" ht="12.75" hidden="1" customHeight="1" x14ac:dyDescent="0.2">
      <c r="A6" s="21"/>
      <c r="B6" s="59" t="str">
        <f>"3. " &amp; '[1]8'!$B655</f>
        <v>3. 0</v>
      </c>
      <c r="C6" s="23">
        <f>'[1]8'!$C655</f>
        <v>0</v>
      </c>
      <c r="D6" s="23">
        <f>'[1]8'!$D655</f>
        <v>0</v>
      </c>
      <c r="E6" s="23">
        <f>'[1]8'!$E655</f>
        <v>0</v>
      </c>
      <c r="F6" s="24">
        <f>'[1]8'!$F655</f>
        <v>0</v>
      </c>
      <c r="G6" s="23">
        <f>'[1]8'!$G655</f>
        <v>0</v>
      </c>
      <c r="H6" s="25">
        <f>'[1]8'!$H655</f>
        <v>0</v>
      </c>
      <c r="I6" s="23">
        <f>'[1]8'!$P655</f>
        <v>0</v>
      </c>
      <c r="J6" s="23">
        <f>'[1]8'!$Y655</f>
        <v>0</v>
      </c>
      <c r="K6" s="23">
        <f>'[1]8'!$AA655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20449</v>
      </c>
      <c r="D19" s="28">
        <f t="shared" ref="D19:K19" si="1">SUM(D4:D18)</f>
        <v>23495</v>
      </c>
      <c r="E19" s="28">
        <f t="shared" si="1"/>
        <v>31911</v>
      </c>
      <c r="F19" s="29">
        <f t="shared" si="1"/>
        <v>34400</v>
      </c>
      <c r="G19" s="28">
        <f t="shared" si="1"/>
        <v>35150</v>
      </c>
      <c r="H19" s="30">
        <f t="shared" si="1"/>
        <v>35168</v>
      </c>
      <c r="I19" s="28">
        <f t="shared" si="1"/>
        <v>36496</v>
      </c>
      <c r="J19" s="28">
        <f t="shared" si="1"/>
        <v>38772</v>
      </c>
      <c r="K19" s="28">
        <f t="shared" si="1"/>
        <v>40711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19863</v>
      </c>
      <c r="D4" s="52">
        <f t="shared" ref="D4:K4" si="0">SUM(D5:D7)</f>
        <v>23050</v>
      </c>
      <c r="E4" s="52">
        <f t="shared" si="0"/>
        <v>30971</v>
      </c>
      <c r="F4" s="53">
        <f t="shared" si="0"/>
        <v>33499</v>
      </c>
      <c r="G4" s="52">
        <f t="shared" si="0"/>
        <v>34249</v>
      </c>
      <c r="H4" s="54">
        <f t="shared" si="0"/>
        <v>34249</v>
      </c>
      <c r="I4" s="52">
        <f t="shared" si="0"/>
        <v>35563</v>
      </c>
      <c r="J4" s="52">
        <f t="shared" si="0"/>
        <v>37790</v>
      </c>
      <c r="K4" s="52">
        <f t="shared" si="0"/>
        <v>39680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18762</v>
      </c>
      <c r="D5" s="34">
        <f>'[1]8'!D$675</f>
        <v>21241</v>
      </c>
      <c r="E5" s="34">
        <f>'[1]8'!E$675</f>
        <v>29521</v>
      </c>
      <c r="F5" s="35">
        <f>'[1]8'!F$675</f>
        <v>31630</v>
      </c>
      <c r="G5" s="34">
        <f>'[1]8'!G$675</f>
        <v>32380</v>
      </c>
      <c r="H5" s="36">
        <f>'[1]8'!H$675</f>
        <v>32380</v>
      </c>
      <c r="I5" s="34">
        <f>'[1]8'!P$675</f>
        <v>33626</v>
      </c>
      <c r="J5" s="34">
        <f>'[1]8'!Y$675</f>
        <v>35750</v>
      </c>
      <c r="K5" s="36">
        <f>'[1]8'!AA$675</f>
        <v>37538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1101</v>
      </c>
      <c r="D6" s="23">
        <f>'[1]8'!D$678</f>
        <v>1809</v>
      </c>
      <c r="E6" s="23">
        <f>'[1]8'!E$678</f>
        <v>1450</v>
      </c>
      <c r="F6" s="24">
        <f>'[1]8'!F$678</f>
        <v>1869</v>
      </c>
      <c r="G6" s="23">
        <f>'[1]8'!G$678</f>
        <v>1869</v>
      </c>
      <c r="H6" s="25">
        <f>'[1]8'!H$678</f>
        <v>1869</v>
      </c>
      <c r="I6" s="23">
        <f>'[1]8'!P$678</f>
        <v>1937</v>
      </c>
      <c r="J6" s="23">
        <f>'[1]8'!Y$678</f>
        <v>2040</v>
      </c>
      <c r="K6" s="25">
        <f>'[1]8'!AA$678</f>
        <v>2142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303</v>
      </c>
      <c r="D8" s="52">
        <f t="shared" ref="D8:K8" si="1">SUM(D9:D15)</f>
        <v>437</v>
      </c>
      <c r="E8" s="52">
        <f t="shared" si="1"/>
        <v>924</v>
      </c>
      <c r="F8" s="53">
        <f t="shared" si="1"/>
        <v>648</v>
      </c>
      <c r="G8" s="52">
        <f t="shared" si="1"/>
        <v>648</v>
      </c>
      <c r="H8" s="54">
        <f t="shared" si="1"/>
        <v>648</v>
      </c>
      <c r="I8" s="52">
        <f t="shared" si="1"/>
        <v>671</v>
      </c>
      <c r="J8" s="52">
        <f t="shared" si="1"/>
        <v>706</v>
      </c>
      <c r="K8" s="52">
        <f t="shared" si="1"/>
        <v>741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255</v>
      </c>
      <c r="D14" s="23">
        <f>'[1]8'!D$740</f>
        <v>286</v>
      </c>
      <c r="E14" s="23">
        <f>'[1]8'!E$740</f>
        <v>687</v>
      </c>
      <c r="F14" s="24">
        <f>'[1]8'!F$740</f>
        <v>438</v>
      </c>
      <c r="G14" s="23">
        <f>'[1]8'!G$740</f>
        <v>388</v>
      </c>
      <c r="H14" s="25">
        <f>'[1]8'!H$740</f>
        <v>388</v>
      </c>
      <c r="I14" s="23">
        <f>'[1]8'!P$740</f>
        <v>450</v>
      </c>
      <c r="J14" s="23">
        <f>'[1]8'!Y$740</f>
        <v>474</v>
      </c>
      <c r="K14" s="25">
        <f>'[1]8'!AA$740</f>
        <v>498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48</v>
      </c>
      <c r="D15" s="39">
        <f>'[1]8'!D$741</f>
        <v>151</v>
      </c>
      <c r="E15" s="39">
        <f>'[1]8'!E$741</f>
        <v>237</v>
      </c>
      <c r="F15" s="38">
        <f>'[1]8'!F$741</f>
        <v>210</v>
      </c>
      <c r="G15" s="39">
        <f>'[1]8'!G$741</f>
        <v>260</v>
      </c>
      <c r="H15" s="40">
        <f>'[1]8'!H$741</f>
        <v>260</v>
      </c>
      <c r="I15" s="39">
        <f>'[1]8'!P$741</f>
        <v>221</v>
      </c>
      <c r="J15" s="39">
        <f>'[1]8'!Y$741</f>
        <v>232</v>
      </c>
      <c r="K15" s="40">
        <f>'[1]8'!AA$741</f>
        <v>243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277</v>
      </c>
      <c r="D16" s="52">
        <f t="shared" ref="D16:K16" si="2">SUM(D17:D23)</f>
        <v>8</v>
      </c>
      <c r="E16" s="52">
        <f t="shared" si="2"/>
        <v>10</v>
      </c>
      <c r="F16" s="53">
        <f t="shared" si="2"/>
        <v>253</v>
      </c>
      <c r="G16" s="52">
        <f t="shared" si="2"/>
        <v>253</v>
      </c>
      <c r="H16" s="54">
        <f t="shared" si="2"/>
        <v>253</v>
      </c>
      <c r="I16" s="52">
        <f t="shared" si="2"/>
        <v>262</v>
      </c>
      <c r="J16" s="52">
        <f t="shared" si="2"/>
        <v>276</v>
      </c>
      <c r="K16" s="52">
        <f t="shared" si="2"/>
        <v>290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277</v>
      </c>
      <c r="D18" s="23">
        <f>'[1]8'!D$748</f>
        <v>8</v>
      </c>
      <c r="E18" s="23">
        <f>'[1]8'!E$748</f>
        <v>10</v>
      </c>
      <c r="F18" s="24">
        <f>'[1]8'!F$748</f>
        <v>253</v>
      </c>
      <c r="G18" s="23">
        <f>'[1]8'!G$748</f>
        <v>253</v>
      </c>
      <c r="H18" s="25">
        <f>'[1]8'!H$748</f>
        <v>253</v>
      </c>
      <c r="I18" s="23">
        <f>'[1]8'!P$748</f>
        <v>262</v>
      </c>
      <c r="J18" s="23">
        <f>'[1]8'!Y$748</f>
        <v>276</v>
      </c>
      <c r="K18" s="25">
        <f>'[1]8'!AA$748</f>
        <v>290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6</v>
      </c>
      <c r="D24" s="52">
        <f>'[1]8'!D$756</f>
        <v>0</v>
      </c>
      <c r="E24" s="52">
        <f>'[1]8'!E$756</f>
        <v>6</v>
      </c>
      <c r="F24" s="53">
        <f>'[1]8'!F$756</f>
        <v>0</v>
      </c>
      <c r="G24" s="52">
        <f>'[1]8'!G$756</f>
        <v>0</v>
      </c>
      <c r="H24" s="54">
        <f>'[1]8'!H$756</f>
        <v>18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20449</v>
      </c>
      <c r="D26" s="28">
        <f t="shared" ref="D26:K26" si="3">+D4+D8+D16+D24</f>
        <v>23495</v>
      </c>
      <c r="E26" s="28">
        <f t="shared" si="3"/>
        <v>31911</v>
      </c>
      <c r="F26" s="29">
        <f t="shared" si="3"/>
        <v>34400</v>
      </c>
      <c r="G26" s="28">
        <f t="shared" si="3"/>
        <v>35150</v>
      </c>
      <c r="H26" s="30">
        <f t="shared" si="3"/>
        <v>35168</v>
      </c>
      <c r="I26" s="28">
        <f t="shared" si="3"/>
        <v>36496</v>
      </c>
      <c r="J26" s="28">
        <f t="shared" si="3"/>
        <v>38772</v>
      </c>
      <c r="K26" s="28">
        <f t="shared" si="3"/>
        <v>40711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Administration of House of Traditional Leaders</v>
      </c>
      <c r="C4" s="23">
        <f>'[1]8'!$C803</f>
        <v>11454</v>
      </c>
      <c r="D4" s="23">
        <f>'[1]8'!$D803</f>
        <v>8512</v>
      </c>
      <c r="E4" s="23">
        <f>'[1]8'!$E803</f>
        <v>10384</v>
      </c>
      <c r="F4" s="35">
        <f>'[1]8'!$F803</f>
        <v>9426</v>
      </c>
      <c r="G4" s="34">
        <f>'[1]8'!$G803</f>
        <v>9076</v>
      </c>
      <c r="H4" s="36">
        <f>'[1]8'!$H803</f>
        <v>9076</v>
      </c>
      <c r="I4" s="23">
        <f>'[1]8'!$P803</f>
        <v>9980</v>
      </c>
      <c r="J4" s="23">
        <f>'[1]8'!$Y803</f>
        <v>10599</v>
      </c>
      <c r="K4" s="23">
        <f>'[1]8'!$AA803</f>
        <v>11129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'[1]8'!$B804</f>
        <v>2. 0</v>
      </c>
      <c r="C5" s="23">
        <f>'[1]8'!$C804</f>
        <v>0</v>
      </c>
      <c r="D5" s="23">
        <f>'[1]8'!$D804</f>
        <v>0</v>
      </c>
      <c r="E5" s="23">
        <f>'[1]8'!$E804</f>
        <v>0</v>
      </c>
      <c r="F5" s="24">
        <f>'[1]8'!$F804</f>
        <v>0</v>
      </c>
      <c r="G5" s="23">
        <f>'[1]8'!$G804</f>
        <v>0</v>
      </c>
      <c r="H5" s="25">
        <f>'[1]8'!$H804</f>
        <v>0</v>
      </c>
      <c r="I5" s="23">
        <f>'[1]8'!$P804</f>
        <v>0</v>
      </c>
      <c r="J5" s="23">
        <f>'[1]8'!$Y804</f>
        <v>0</v>
      </c>
      <c r="K5" s="23">
        <f>'[1]8'!$AA804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'[1]8'!$B805</f>
        <v>3. 0</v>
      </c>
      <c r="C6" s="23">
        <f>'[1]8'!$C805</f>
        <v>0</v>
      </c>
      <c r="D6" s="23">
        <f>'[1]8'!$D805</f>
        <v>0</v>
      </c>
      <c r="E6" s="23">
        <f>'[1]8'!$E805</f>
        <v>0</v>
      </c>
      <c r="F6" s="24">
        <f>'[1]8'!$F805</f>
        <v>0</v>
      </c>
      <c r="G6" s="23">
        <f>'[1]8'!$G805</f>
        <v>0</v>
      </c>
      <c r="H6" s="25">
        <f>'[1]8'!$H805</f>
        <v>0</v>
      </c>
      <c r="I6" s="23">
        <f>'[1]8'!$P805</f>
        <v>0</v>
      </c>
      <c r="J6" s="23">
        <f>'[1]8'!$Y805</f>
        <v>0</v>
      </c>
      <c r="K6" s="23">
        <f>'[1]8'!$AA805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11454</v>
      </c>
      <c r="D19" s="28">
        <f t="shared" ref="D19:K19" si="1">SUM(D4:D18)</f>
        <v>8512</v>
      </c>
      <c r="E19" s="28">
        <f t="shared" si="1"/>
        <v>10384</v>
      </c>
      <c r="F19" s="29">
        <f t="shared" si="1"/>
        <v>9426</v>
      </c>
      <c r="G19" s="28">
        <f t="shared" si="1"/>
        <v>9076</v>
      </c>
      <c r="H19" s="30">
        <f t="shared" si="1"/>
        <v>9076</v>
      </c>
      <c r="I19" s="28">
        <f t="shared" si="1"/>
        <v>9980</v>
      </c>
      <c r="J19" s="28">
        <f t="shared" si="1"/>
        <v>10599</v>
      </c>
      <c r="K19" s="28">
        <f t="shared" si="1"/>
        <v>11129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House Of Traditional Leaders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10014</v>
      </c>
      <c r="D4" s="52">
        <f t="shared" ref="D4:K4" si="0">SUM(D5:D7)</f>
        <v>8344</v>
      </c>
      <c r="E4" s="52">
        <f t="shared" si="0"/>
        <v>9158</v>
      </c>
      <c r="F4" s="53">
        <f t="shared" si="0"/>
        <v>9086</v>
      </c>
      <c r="G4" s="52">
        <f t="shared" si="0"/>
        <v>8750</v>
      </c>
      <c r="H4" s="54">
        <f t="shared" si="0"/>
        <v>8730</v>
      </c>
      <c r="I4" s="52">
        <f t="shared" si="0"/>
        <v>9629</v>
      </c>
      <c r="J4" s="52">
        <f t="shared" si="0"/>
        <v>10229</v>
      </c>
      <c r="K4" s="52">
        <f t="shared" si="0"/>
        <v>10741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5500</v>
      </c>
      <c r="D5" s="34">
        <f>'[1]8'!D$825</f>
        <v>6226</v>
      </c>
      <c r="E5" s="34">
        <f>'[1]8'!E$825</f>
        <v>6902</v>
      </c>
      <c r="F5" s="35">
        <f>'[1]8'!F$825</f>
        <v>7658</v>
      </c>
      <c r="G5" s="34">
        <f>'[1]8'!G$825</f>
        <v>6908</v>
      </c>
      <c r="H5" s="36">
        <f>'[1]8'!H$825</f>
        <v>6908</v>
      </c>
      <c r="I5" s="34">
        <f>'[1]8'!P$825</f>
        <v>8149</v>
      </c>
      <c r="J5" s="34">
        <f>'[1]8'!Y$825</f>
        <v>8671</v>
      </c>
      <c r="K5" s="36">
        <f>'[1]8'!AA$825</f>
        <v>9105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4514</v>
      </c>
      <c r="D6" s="23">
        <f>'[1]8'!D$828</f>
        <v>2118</v>
      </c>
      <c r="E6" s="23">
        <f>'[1]8'!E$828</f>
        <v>2256</v>
      </c>
      <c r="F6" s="24">
        <f>'[1]8'!F$828</f>
        <v>1428</v>
      </c>
      <c r="G6" s="23">
        <f>'[1]8'!G$828</f>
        <v>1842</v>
      </c>
      <c r="H6" s="25">
        <f>'[1]8'!H$828</f>
        <v>1822</v>
      </c>
      <c r="I6" s="23">
        <f>'[1]8'!P$828</f>
        <v>1480</v>
      </c>
      <c r="J6" s="23">
        <f>'[1]8'!Y$828</f>
        <v>1558</v>
      </c>
      <c r="K6" s="25">
        <f>'[1]8'!AA$828</f>
        <v>1636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50</v>
      </c>
      <c r="E8" s="52">
        <f t="shared" si="1"/>
        <v>1218</v>
      </c>
      <c r="F8" s="53">
        <f t="shared" si="1"/>
        <v>296</v>
      </c>
      <c r="G8" s="52">
        <f t="shared" si="1"/>
        <v>296</v>
      </c>
      <c r="H8" s="54">
        <f t="shared" si="1"/>
        <v>296</v>
      </c>
      <c r="I8" s="52">
        <f t="shared" si="1"/>
        <v>306</v>
      </c>
      <c r="J8" s="52">
        <f t="shared" si="1"/>
        <v>323</v>
      </c>
      <c r="K8" s="52">
        <f t="shared" si="1"/>
        <v>339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1158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2</v>
      </c>
      <c r="D15" s="39">
        <f>'[1]8'!D$891</f>
        <v>50</v>
      </c>
      <c r="E15" s="39">
        <f>'[1]8'!E$891</f>
        <v>60</v>
      </c>
      <c r="F15" s="38">
        <f>'[1]8'!F$891</f>
        <v>296</v>
      </c>
      <c r="G15" s="39">
        <f>'[1]8'!G$891</f>
        <v>296</v>
      </c>
      <c r="H15" s="40">
        <f>'[1]8'!H$891</f>
        <v>296</v>
      </c>
      <c r="I15" s="39">
        <f>'[1]8'!P$891</f>
        <v>306</v>
      </c>
      <c r="J15" s="39">
        <f>'[1]8'!Y$891</f>
        <v>323</v>
      </c>
      <c r="K15" s="40">
        <f>'[1]8'!AA$891</f>
        <v>339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1438</v>
      </c>
      <c r="D16" s="52">
        <f t="shared" ref="D16:K16" si="2">SUM(D17:D23)</f>
        <v>118</v>
      </c>
      <c r="E16" s="52">
        <f t="shared" si="2"/>
        <v>8</v>
      </c>
      <c r="F16" s="53">
        <f t="shared" si="2"/>
        <v>44</v>
      </c>
      <c r="G16" s="52">
        <f t="shared" si="2"/>
        <v>30</v>
      </c>
      <c r="H16" s="54">
        <f t="shared" si="2"/>
        <v>50</v>
      </c>
      <c r="I16" s="52">
        <f t="shared" si="2"/>
        <v>45</v>
      </c>
      <c r="J16" s="52">
        <f t="shared" si="2"/>
        <v>47</v>
      </c>
      <c r="K16" s="52">
        <f t="shared" si="2"/>
        <v>49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1438</v>
      </c>
      <c r="D18" s="23">
        <f>'[1]8'!D$898</f>
        <v>118</v>
      </c>
      <c r="E18" s="23">
        <f>'[1]8'!E$898</f>
        <v>8</v>
      </c>
      <c r="F18" s="24">
        <f>'[1]8'!F$898</f>
        <v>44</v>
      </c>
      <c r="G18" s="23">
        <f>'[1]8'!G$898</f>
        <v>30</v>
      </c>
      <c r="H18" s="25">
        <f>'[1]8'!H$898</f>
        <v>50</v>
      </c>
      <c r="I18" s="23">
        <f>'[1]8'!P$898</f>
        <v>45</v>
      </c>
      <c r="J18" s="23">
        <f>'[1]8'!Y$898</f>
        <v>47</v>
      </c>
      <c r="K18" s="25">
        <f>'[1]8'!AA$898</f>
        <v>49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11454</v>
      </c>
      <c r="D26" s="28">
        <f t="shared" ref="D26:K26" si="3">+D4+D8+D16+D24</f>
        <v>8512</v>
      </c>
      <c r="E26" s="28">
        <f t="shared" si="3"/>
        <v>10384</v>
      </c>
      <c r="F26" s="29">
        <f t="shared" si="3"/>
        <v>9426</v>
      </c>
      <c r="G26" s="28">
        <f t="shared" si="3"/>
        <v>9076</v>
      </c>
      <c r="H26" s="30">
        <f t="shared" si="3"/>
        <v>9076</v>
      </c>
      <c r="I26" s="28">
        <f t="shared" si="3"/>
        <v>9980</v>
      </c>
      <c r="J26" s="28">
        <f t="shared" si="3"/>
        <v>10599</v>
      </c>
      <c r="K26" s="28">
        <f t="shared" si="3"/>
        <v>11129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Cooperative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1309</v>
      </c>
      <c r="F9" s="74">
        <f t="shared" ref="F9:M9" si="1">F10+F19</f>
        <v>1485</v>
      </c>
      <c r="G9" s="74">
        <f t="shared" si="1"/>
        <v>1972</v>
      </c>
      <c r="H9" s="75">
        <f t="shared" si="1"/>
        <v>1692</v>
      </c>
      <c r="I9" s="74">
        <f t="shared" si="1"/>
        <v>1767</v>
      </c>
      <c r="J9" s="76">
        <f t="shared" si="1"/>
        <v>1559</v>
      </c>
      <c r="K9" s="74">
        <f t="shared" si="1"/>
        <v>1871</v>
      </c>
      <c r="L9" s="74">
        <f t="shared" si="1"/>
        <v>1976</v>
      </c>
      <c r="M9" s="74">
        <f t="shared" si="1"/>
        <v>2083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1308</v>
      </c>
      <c r="F10" s="81">
        <f t="shared" ref="F10:M10" si="2">SUM(F11:F13)</f>
        <v>1485</v>
      </c>
      <c r="G10" s="81">
        <f t="shared" si="2"/>
        <v>1972</v>
      </c>
      <c r="H10" s="82">
        <f t="shared" si="2"/>
        <v>1692</v>
      </c>
      <c r="I10" s="81">
        <f t="shared" si="2"/>
        <v>1767</v>
      </c>
      <c r="J10" s="83">
        <f t="shared" si="2"/>
        <v>1559</v>
      </c>
      <c r="K10" s="81">
        <f t="shared" si="2"/>
        <v>1871</v>
      </c>
      <c r="L10" s="81">
        <f t="shared" si="2"/>
        <v>1976</v>
      </c>
      <c r="M10" s="81">
        <f t="shared" si="2"/>
        <v>2083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0</v>
      </c>
      <c r="F11" s="88">
        <f>'[1]8'!D167</f>
        <v>0</v>
      </c>
      <c r="G11" s="88">
        <f>'[1]8'!E167</f>
        <v>0</v>
      </c>
      <c r="H11" s="89">
        <f>'[1]8'!F167</f>
        <v>0</v>
      </c>
      <c r="I11" s="88">
        <f>'[1]8'!G167</f>
        <v>0</v>
      </c>
      <c r="J11" s="90">
        <f>'[1]8'!H167</f>
        <v>0</v>
      </c>
      <c r="K11" s="88">
        <f>'[1]8'!I167</f>
        <v>0</v>
      </c>
      <c r="L11" s="88">
        <f>'[1]8'!J167</f>
        <v>0</v>
      </c>
      <c r="M11" s="88">
        <f>'[1]8'!K167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0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0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1308</v>
      </c>
      <c r="F13" s="101">
        <f>'[1]8'!D169</f>
        <v>1485</v>
      </c>
      <c r="G13" s="101">
        <f>'[1]8'!E169</f>
        <v>1972</v>
      </c>
      <c r="H13" s="102">
        <f>'[1]8'!F169</f>
        <v>1692</v>
      </c>
      <c r="I13" s="101">
        <f>'[1]8'!G169</f>
        <v>1767</v>
      </c>
      <c r="J13" s="103">
        <f>'[1]8'!H169</f>
        <v>1559</v>
      </c>
      <c r="K13" s="101">
        <f>'[1]8'!I169</f>
        <v>1871</v>
      </c>
      <c r="L13" s="101">
        <f>'[1]8'!J169</f>
        <v>1976</v>
      </c>
      <c r="M13" s="101">
        <f>'[1]8'!K169</f>
        <v>2083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Serv Rend: Advertisements Fees, Tender Documents</v>
      </c>
      <c r="C15" s="150" t="s">
        <v>44</v>
      </c>
      <c r="D15" s="150" t="s">
        <v>44</v>
      </c>
      <c r="E15" s="89">
        <f>'[1]8'!C171</f>
        <v>0</v>
      </c>
      <c r="F15" s="88">
        <f>'[1]8'!D171</f>
        <v>0</v>
      </c>
      <c r="G15" s="88">
        <f>'[1]8'!E171</f>
        <v>0</v>
      </c>
      <c r="H15" s="89">
        <f>'[1]8'!F171</f>
        <v>0</v>
      </c>
      <c r="I15" s="88">
        <f>'[1]8'!G171</f>
        <v>0</v>
      </c>
      <c r="J15" s="90">
        <f>'[1]8'!H171</f>
        <v>0</v>
      </c>
      <c r="K15" s="88">
        <f>'[1]8'!I171</f>
        <v>0</v>
      </c>
      <c r="L15" s="88">
        <f>'[1]8'!J171</f>
        <v>0</v>
      </c>
      <c r="M15" s="90">
        <f>'[1]8'!K171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Serv: Amendment Fees</v>
      </c>
      <c r="C16" s="150" t="s">
        <v>44</v>
      </c>
      <c r="D16" s="150" t="s">
        <v>44</v>
      </c>
      <c r="E16" s="102">
        <f>'[1]8'!C172</f>
        <v>8</v>
      </c>
      <c r="F16" s="101">
        <f>'[1]8'!D172</f>
        <v>22</v>
      </c>
      <c r="G16" s="101">
        <f>'[1]8'!E172</f>
        <v>188</v>
      </c>
      <c r="H16" s="102">
        <f>'[1]8'!F172</f>
        <v>23</v>
      </c>
      <c r="I16" s="101">
        <f>'[1]8'!G172</f>
        <v>23</v>
      </c>
      <c r="J16" s="103">
        <f>'[1]8'!H172</f>
        <v>116</v>
      </c>
      <c r="K16" s="101">
        <f>'[1]8'!I172</f>
        <v>24</v>
      </c>
      <c r="L16" s="101">
        <f>'[1]8'!J172</f>
        <v>25</v>
      </c>
      <c r="M16" s="103">
        <f>'[1]8'!K172</f>
        <v>25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Serv: Commission Assurance/Parking</v>
      </c>
      <c r="C17" s="150" t="s">
        <v>44</v>
      </c>
      <c r="D17" s="150" t="s">
        <v>44</v>
      </c>
      <c r="E17" s="102">
        <f>'[1]8'!C173</f>
        <v>158</v>
      </c>
      <c r="F17" s="101">
        <f>'[1]8'!D173</f>
        <v>92</v>
      </c>
      <c r="G17" s="101">
        <f>'[1]8'!E173</f>
        <v>92</v>
      </c>
      <c r="H17" s="102">
        <f>'[1]8'!F173</f>
        <v>136</v>
      </c>
      <c r="I17" s="101">
        <f>'[1]8'!G173</f>
        <v>136</v>
      </c>
      <c r="J17" s="103">
        <f>'[1]8'!H173</f>
        <v>104</v>
      </c>
      <c r="K17" s="101">
        <f>'[1]8'!I173</f>
        <v>138</v>
      </c>
      <c r="L17" s="101">
        <f>'[1]8'!J173</f>
        <v>145</v>
      </c>
      <c r="M17" s="103">
        <f>'[1]8'!K173</f>
        <v>145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Serv: fees Establishing, Rezoning fees, Land Consolidation</v>
      </c>
      <c r="C18" s="150" t="s">
        <v>44</v>
      </c>
      <c r="D18" s="150" t="s">
        <v>44</v>
      </c>
      <c r="E18" s="95">
        <f>'[1]8'!C174</f>
        <v>1141</v>
      </c>
      <c r="F18" s="94">
        <f>'[1]8'!D174</f>
        <v>1371</v>
      </c>
      <c r="G18" s="94">
        <f>'[1]8'!E174</f>
        <v>1692</v>
      </c>
      <c r="H18" s="95">
        <f>'[1]8'!F174</f>
        <v>1533</v>
      </c>
      <c r="I18" s="94">
        <f>'[1]8'!G174</f>
        <v>1608</v>
      </c>
      <c r="J18" s="96">
        <f>'[1]8'!H174</f>
        <v>1339</v>
      </c>
      <c r="K18" s="94">
        <f>'[1]8'!I174</f>
        <v>1709</v>
      </c>
      <c r="L18" s="94">
        <f>'[1]8'!J174</f>
        <v>1806</v>
      </c>
      <c r="M18" s="96">
        <f>'[1]8'!K174</f>
        <v>1913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1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0</v>
      </c>
      <c r="G29" s="74">
        <f>'[1]8'!E183</f>
        <v>0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</v>
      </c>
      <c r="F31" s="162">
        <f t="shared" ref="F31:M31" si="4">SUM(F32:F34)</f>
        <v>9</v>
      </c>
      <c r="G31" s="162">
        <f t="shared" si="4"/>
        <v>0</v>
      </c>
      <c r="H31" s="163">
        <f t="shared" si="4"/>
        <v>11</v>
      </c>
      <c r="I31" s="162">
        <f t="shared" si="4"/>
        <v>8</v>
      </c>
      <c r="J31" s="164">
        <f t="shared" si="4"/>
        <v>4</v>
      </c>
      <c r="K31" s="162">
        <f t="shared" si="4"/>
        <v>8</v>
      </c>
      <c r="L31" s="162">
        <f t="shared" si="4"/>
        <v>9</v>
      </c>
      <c r="M31" s="162">
        <f t="shared" si="4"/>
        <v>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15</v>
      </c>
      <c r="F32" s="88">
        <f>'[1]8'!D185</f>
        <v>9</v>
      </c>
      <c r="G32" s="88">
        <f>'[1]8'!E185</f>
        <v>0</v>
      </c>
      <c r="H32" s="89">
        <f>'[1]8'!F185</f>
        <v>11</v>
      </c>
      <c r="I32" s="88">
        <f>'[1]8'!G185</f>
        <v>8</v>
      </c>
      <c r="J32" s="90">
        <f>'[1]8'!H185</f>
        <v>4</v>
      </c>
      <c r="K32" s="88">
        <f>'[1]8'!I185</f>
        <v>8</v>
      </c>
      <c r="L32" s="88">
        <f>'[1]8'!J185</f>
        <v>9</v>
      </c>
      <c r="M32" s="88">
        <f>'[1]8'!K185</f>
        <v>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0</v>
      </c>
      <c r="G38" s="94">
        <f>'[1]8'!E190</f>
        <v>0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686</v>
      </c>
      <c r="F39" s="74">
        <f>'[1]8'!D191</f>
        <v>1747</v>
      </c>
      <c r="G39" s="74">
        <f>'[1]8'!E191</f>
        <v>219</v>
      </c>
      <c r="H39" s="75">
        <f>'[1]8'!F191</f>
        <v>211</v>
      </c>
      <c r="I39" s="74">
        <f>'[1]8'!G191</f>
        <v>139</v>
      </c>
      <c r="J39" s="76">
        <f>'[1]8'!H191</f>
        <v>286</v>
      </c>
      <c r="K39" s="74">
        <f>'[1]8'!I191</f>
        <v>147</v>
      </c>
      <c r="L39" s="74">
        <f>'[1]8'!J191</f>
        <v>155</v>
      </c>
      <c r="M39" s="74">
        <f>'[1]8'!K191</f>
        <v>163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2010</v>
      </c>
      <c r="F40" s="28">
        <f t="shared" ref="F40:M40" si="6">F4+F9+F21+F29+F31+F36+F39</f>
        <v>3241</v>
      </c>
      <c r="G40" s="28">
        <f t="shared" si="6"/>
        <v>2191</v>
      </c>
      <c r="H40" s="29">
        <f t="shared" si="6"/>
        <v>1914</v>
      </c>
      <c r="I40" s="28">
        <f t="shared" si="6"/>
        <v>1914</v>
      </c>
      <c r="J40" s="30">
        <f t="shared" si="6"/>
        <v>1849</v>
      </c>
      <c r="K40" s="28">
        <f t="shared" si="6"/>
        <v>2026</v>
      </c>
      <c r="L40" s="28">
        <f t="shared" si="6"/>
        <v>2140</v>
      </c>
      <c r="M40" s="28">
        <f t="shared" si="6"/>
        <v>2255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Cooperative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321062</v>
      </c>
      <c r="F4" s="74">
        <f t="shared" ref="F4:M4" si="0">F5+F8+F47</f>
        <v>248914</v>
      </c>
      <c r="G4" s="74">
        <f t="shared" si="0"/>
        <v>236836</v>
      </c>
      <c r="H4" s="75">
        <f t="shared" si="0"/>
        <v>274991</v>
      </c>
      <c r="I4" s="74">
        <f t="shared" si="0"/>
        <v>275266</v>
      </c>
      <c r="J4" s="76">
        <f t="shared" si="0"/>
        <v>275010</v>
      </c>
      <c r="K4" s="74">
        <f t="shared" si="0"/>
        <v>290469</v>
      </c>
      <c r="L4" s="74">
        <f t="shared" si="0"/>
        <v>310233</v>
      </c>
      <c r="M4" s="74">
        <f t="shared" si="0"/>
        <v>327121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185155</v>
      </c>
      <c r="F5" s="81">
        <f t="shared" ref="F5:M5" si="1">SUM(F6:F7)</f>
        <v>133820</v>
      </c>
      <c r="G5" s="81">
        <f t="shared" si="1"/>
        <v>130975</v>
      </c>
      <c r="H5" s="82">
        <f t="shared" si="1"/>
        <v>174285</v>
      </c>
      <c r="I5" s="81">
        <f t="shared" si="1"/>
        <v>177085</v>
      </c>
      <c r="J5" s="83">
        <f t="shared" si="1"/>
        <v>177085</v>
      </c>
      <c r="K5" s="81">
        <f t="shared" si="1"/>
        <v>185446</v>
      </c>
      <c r="L5" s="81">
        <f t="shared" si="1"/>
        <v>197325</v>
      </c>
      <c r="M5" s="81">
        <f t="shared" si="1"/>
        <v>207192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159571</v>
      </c>
      <c r="F6" s="88">
        <f>'[1]8'!$D$32</f>
        <v>118537</v>
      </c>
      <c r="G6" s="88">
        <f>'[1]8'!$E$32</f>
        <v>117278</v>
      </c>
      <c r="H6" s="89">
        <f>'[1]8'!$F$32</f>
        <v>156764</v>
      </c>
      <c r="I6" s="88">
        <f>'[1]8'!$G$32</f>
        <v>159679</v>
      </c>
      <c r="J6" s="90">
        <f>'[1]8'!$H$32</f>
        <v>159661</v>
      </c>
      <c r="K6" s="88">
        <f>'[1]8'!$P$32</f>
        <v>166033</v>
      </c>
      <c r="L6" s="88">
        <f>'[1]8'!$Y$32</f>
        <v>176882</v>
      </c>
      <c r="M6" s="88">
        <f>'[1]8'!$AA$32</f>
        <v>185725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25584</v>
      </c>
      <c r="F7" s="94">
        <f>'[1]8'!$D$33</f>
        <v>15283</v>
      </c>
      <c r="G7" s="94">
        <f>'[1]8'!$E$33</f>
        <v>13697</v>
      </c>
      <c r="H7" s="95">
        <f>'[1]8'!$F$33</f>
        <v>17521</v>
      </c>
      <c r="I7" s="94">
        <f>'[1]8'!$G$33</f>
        <v>17406</v>
      </c>
      <c r="J7" s="96">
        <f>'[1]8'!$H$33</f>
        <v>17424</v>
      </c>
      <c r="K7" s="94">
        <f>'[1]8'!$P$33</f>
        <v>19413</v>
      </c>
      <c r="L7" s="94">
        <f>'[1]8'!$Y$33</f>
        <v>20443</v>
      </c>
      <c r="M7" s="94">
        <f>'[1]8'!$AA$33</f>
        <v>21467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135693</v>
      </c>
      <c r="F8" s="81">
        <f t="shared" si="2"/>
        <v>115066</v>
      </c>
      <c r="G8" s="81">
        <f t="shared" si="2"/>
        <v>105831</v>
      </c>
      <c r="H8" s="82">
        <f t="shared" si="2"/>
        <v>100706</v>
      </c>
      <c r="I8" s="81">
        <f t="shared" si="2"/>
        <v>98180</v>
      </c>
      <c r="J8" s="83">
        <f t="shared" si="2"/>
        <v>97924</v>
      </c>
      <c r="K8" s="81">
        <f t="shared" si="2"/>
        <v>105023</v>
      </c>
      <c r="L8" s="81">
        <f t="shared" si="2"/>
        <v>112908</v>
      </c>
      <c r="M8" s="81">
        <f t="shared" si="2"/>
        <v>119929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385</v>
      </c>
      <c r="F9" s="88">
        <f>'[1]8'!$D$35</f>
        <v>309</v>
      </c>
      <c r="G9" s="88">
        <f>'[1]8'!$E$35</f>
        <v>488</v>
      </c>
      <c r="H9" s="89">
        <f>'[1]8'!$F$35</f>
        <v>576</v>
      </c>
      <c r="I9" s="88">
        <f>'[1]8'!$G$35</f>
        <v>669</v>
      </c>
      <c r="J9" s="90">
        <f>'[1]8'!$H$35</f>
        <v>674</v>
      </c>
      <c r="K9" s="88">
        <f>'[1]8'!$P$35</f>
        <v>696</v>
      </c>
      <c r="L9" s="88">
        <f>'[1]8'!$Y$35</f>
        <v>747</v>
      </c>
      <c r="M9" s="88">
        <f>'[1]8'!$AA$35</f>
        <v>787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1988</v>
      </c>
      <c r="F10" s="101">
        <f>'[1]8'!$D$36</f>
        <v>2220</v>
      </c>
      <c r="G10" s="101">
        <f>'[1]8'!$E$36</f>
        <v>699</v>
      </c>
      <c r="H10" s="102">
        <f>'[1]8'!$F$36</f>
        <v>1381</v>
      </c>
      <c r="I10" s="101">
        <f>'[1]8'!$G$36</f>
        <v>941</v>
      </c>
      <c r="J10" s="103">
        <f>'[1]8'!$H$36</f>
        <v>811</v>
      </c>
      <c r="K10" s="101">
        <f>'[1]8'!$P$36</f>
        <v>1355</v>
      </c>
      <c r="L10" s="101">
        <f>'[1]8'!$Y$36</f>
        <v>1423</v>
      </c>
      <c r="M10" s="101">
        <f>'[1]8'!$AA$36</f>
        <v>1492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1674</v>
      </c>
      <c r="F11" s="101">
        <f>'[1]8'!$D$37</f>
        <v>506</v>
      </c>
      <c r="G11" s="101">
        <f>'[1]8'!$E$37</f>
        <v>166</v>
      </c>
      <c r="H11" s="102">
        <f>'[1]8'!$F$37</f>
        <v>1910</v>
      </c>
      <c r="I11" s="101">
        <f>'[1]8'!$G$37</f>
        <v>1164</v>
      </c>
      <c r="J11" s="103">
        <f>'[1]8'!$H$37</f>
        <v>1059</v>
      </c>
      <c r="K11" s="101">
        <f>'[1]8'!$P$37</f>
        <v>569</v>
      </c>
      <c r="L11" s="101">
        <f>'[1]8'!$Y$37</f>
        <v>1154</v>
      </c>
      <c r="M11" s="101">
        <f>'[1]8'!$AA$37</f>
        <v>1354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3276</v>
      </c>
      <c r="F12" s="101">
        <f>'[1]8'!$D$38</f>
        <v>4518</v>
      </c>
      <c r="G12" s="101">
        <f>'[1]8'!$E$38</f>
        <v>4462</v>
      </c>
      <c r="H12" s="102">
        <f>'[1]8'!$F$38</f>
        <v>4152</v>
      </c>
      <c r="I12" s="101">
        <f>'[1]8'!$G$38</f>
        <v>4152</v>
      </c>
      <c r="J12" s="103">
        <f>'[1]8'!$H$38</f>
        <v>4452</v>
      </c>
      <c r="K12" s="101">
        <f>'[1]8'!$P$38</f>
        <v>4360</v>
      </c>
      <c r="L12" s="101">
        <f>'[1]8'!$Y$38</f>
        <v>4578</v>
      </c>
      <c r="M12" s="101">
        <f>'[1]8'!$AA$38</f>
        <v>4807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125</v>
      </c>
      <c r="F13" s="101">
        <f>'[1]8'!$D$39</f>
        <v>188</v>
      </c>
      <c r="G13" s="101">
        <f>'[1]8'!$E$39</f>
        <v>128</v>
      </c>
      <c r="H13" s="102">
        <f>'[1]8'!$F$39</f>
        <v>150</v>
      </c>
      <c r="I13" s="101">
        <f>'[1]8'!$G$39</f>
        <v>370</v>
      </c>
      <c r="J13" s="103">
        <f>'[1]8'!$H$39</f>
        <v>370</v>
      </c>
      <c r="K13" s="101">
        <f>'[1]8'!$P$39</f>
        <v>158</v>
      </c>
      <c r="L13" s="101">
        <f>'[1]8'!$Y$39</f>
        <v>166</v>
      </c>
      <c r="M13" s="101">
        <f>'[1]8'!$AA$39</f>
        <v>174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4425</v>
      </c>
      <c r="F14" s="101">
        <f>'[1]8'!$D$40</f>
        <v>3586</v>
      </c>
      <c r="G14" s="101">
        <f>'[1]8'!$E$40</f>
        <v>2793</v>
      </c>
      <c r="H14" s="102">
        <f>'[1]8'!$F$40</f>
        <v>3590</v>
      </c>
      <c r="I14" s="101">
        <f>'[1]8'!$G$40</f>
        <v>3234</v>
      </c>
      <c r="J14" s="103">
        <f>'[1]8'!$H$40</f>
        <v>3310</v>
      </c>
      <c r="K14" s="101">
        <f>'[1]8'!$P$40</f>
        <v>3234</v>
      </c>
      <c r="L14" s="101">
        <f>'[1]8'!$Y$40</f>
        <v>3234</v>
      </c>
      <c r="M14" s="101">
        <f>'[1]8'!$AA$40</f>
        <v>3234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2864</v>
      </c>
      <c r="F15" s="101">
        <f>'[1]8'!$D$41</f>
        <v>2283</v>
      </c>
      <c r="G15" s="101">
        <f>'[1]8'!$E$41</f>
        <v>2712</v>
      </c>
      <c r="H15" s="102">
        <f>'[1]8'!$F$41</f>
        <v>2979</v>
      </c>
      <c r="I15" s="101">
        <f>'[1]8'!$G$41</f>
        <v>2935</v>
      </c>
      <c r="J15" s="103">
        <f>'[1]8'!$H$41</f>
        <v>2855</v>
      </c>
      <c r="K15" s="101">
        <f>'[1]8'!$P$41</f>
        <v>2935</v>
      </c>
      <c r="L15" s="101">
        <f>'[1]8'!$Y$41</f>
        <v>2935</v>
      </c>
      <c r="M15" s="101">
        <f>'[1]8'!$AA$41</f>
        <v>2935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4232</v>
      </c>
      <c r="F16" s="101">
        <f>'[1]8'!$D$42</f>
        <v>4378</v>
      </c>
      <c r="G16" s="101">
        <f>'[1]8'!$E$42</f>
        <v>4834</v>
      </c>
      <c r="H16" s="102">
        <f>'[1]8'!$F$42</f>
        <v>2482</v>
      </c>
      <c r="I16" s="101">
        <f>'[1]8'!$G$42</f>
        <v>2482</v>
      </c>
      <c r="J16" s="103">
        <f>'[1]8'!$H$42</f>
        <v>2482</v>
      </c>
      <c r="K16" s="101">
        <f>'[1]8'!$P$42</f>
        <v>2671</v>
      </c>
      <c r="L16" s="101">
        <f>'[1]8'!$Y$42</f>
        <v>2805</v>
      </c>
      <c r="M16" s="101">
        <f>'[1]8'!$AA$42</f>
        <v>2945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48928</v>
      </c>
      <c r="F17" s="101">
        <f>'[1]8'!$D$43</f>
        <v>43586</v>
      </c>
      <c r="G17" s="101">
        <f>'[1]8'!$E$43</f>
        <v>33368</v>
      </c>
      <c r="H17" s="102">
        <f>'[1]8'!$F$43</f>
        <v>24495</v>
      </c>
      <c r="I17" s="101">
        <f>'[1]8'!$G$43</f>
        <v>27921</v>
      </c>
      <c r="J17" s="103">
        <f>'[1]8'!$H$43</f>
        <v>25978</v>
      </c>
      <c r="K17" s="101">
        <f>'[1]8'!$P$43</f>
        <v>24980</v>
      </c>
      <c r="L17" s="101">
        <f>'[1]8'!$Y$43</f>
        <v>29338</v>
      </c>
      <c r="M17" s="101">
        <f>'[1]8'!$AA$43</f>
        <v>32685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0</v>
      </c>
      <c r="F18" s="101">
        <f>'[1]8'!$D$44</f>
        <v>0</v>
      </c>
      <c r="G18" s="101">
        <f>'[1]8'!$E$44</f>
        <v>0</v>
      </c>
      <c r="H18" s="102">
        <f>'[1]8'!$F$44</f>
        <v>0</v>
      </c>
      <c r="I18" s="101">
        <f>'[1]8'!$G$44</f>
        <v>0</v>
      </c>
      <c r="J18" s="103">
        <f>'[1]8'!$H$44</f>
        <v>0</v>
      </c>
      <c r="K18" s="101">
        <f>'[1]8'!$P$44</f>
        <v>0</v>
      </c>
      <c r="L18" s="101">
        <f>'[1]8'!$Y$44</f>
        <v>0</v>
      </c>
      <c r="M18" s="101">
        <f>'[1]8'!$AA$44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3716</v>
      </c>
      <c r="F21" s="101">
        <f>'[1]8'!$D$47</f>
        <v>2981</v>
      </c>
      <c r="G21" s="101">
        <f>'[1]8'!$E$47</f>
        <v>2263</v>
      </c>
      <c r="H21" s="102">
        <f>'[1]8'!$F$47</f>
        <v>1068</v>
      </c>
      <c r="I21" s="101">
        <f>'[1]8'!$G$47</f>
        <v>993</v>
      </c>
      <c r="J21" s="103">
        <f>'[1]8'!$H$47</f>
        <v>3116</v>
      </c>
      <c r="K21" s="101">
        <f>'[1]8'!$P$47</f>
        <v>1152</v>
      </c>
      <c r="L21" s="101">
        <f>'[1]8'!$Y$47</f>
        <v>1188</v>
      </c>
      <c r="M21" s="101">
        <f>'[1]8'!$AA$47</f>
        <v>1329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12449</v>
      </c>
      <c r="F22" s="101">
        <f>'[1]8'!$D$48</f>
        <v>2408</v>
      </c>
      <c r="G22" s="101">
        <f>'[1]8'!$E$48</f>
        <v>7005</v>
      </c>
      <c r="H22" s="102">
        <f>'[1]8'!$F$48</f>
        <v>2322</v>
      </c>
      <c r="I22" s="101">
        <f>'[1]8'!$G$48</f>
        <v>5242</v>
      </c>
      <c r="J22" s="103">
        <f>'[1]8'!$H$48</f>
        <v>4872</v>
      </c>
      <c r="K22" s="101">
        <f>'[1]8'!$P$48</f>
        <v>3457</v>
      </c>
      <c r="L22" s="101">
        <f>'[1]8'!$Y$48</f>
        <v>3121</v>
      </c>
      <c r="M22" s="101">
        <f>'[1]8'!$AA$48</f>
        <v>3313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1556</v>
      </c>
      <c r="F23" s="101">
        <f>'[1]8'!$D$49</f>
        <v>1331</v>
      </c>
      <c r="G23" s="101">
        <f>'[1]8'!$E$49</f>
        <v>3395</v>
      </c>
      <c r="H23" s="102">
        <f>'[1]8'!$F$49</f>
        <v>6137</v>
      </c>
      <c r="I23" s="101">
        <f>'[1]8'!$G$49</f>
        <v>9141</v>
      </c>
      <c r="J23" s="103">
        <f>'[1]8'!$H$49</f>
        <v>8841</v>
      </c>
      <c r="K23" s="101">
        <f>'[1]8'!$P$49</f>
        <v>19839</v>
      </c>
      <c r="L23" s="101">
        <f>'[1]8'!$Y$49</f>
        <v>21056</v>
      </c>
      <c r="M23" s="101">
        <f>'[1]8'!$AA$49</f>
        <v>22304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24</v>
      </c>
      <c r="F24" s="101">
        <f>'[1]8'!$D$50</f>
        <v>108</v>
      </c>
      <c r="G24" s="101">
        <f>'[1]8'!$E$50</f>
        <v>79</v>
      </c>
      <c r="H24" s="102">
        <f>'[1]8'!$F$50</f>
        <v>113</v>
      </c>
      <c r="I24" s="101">
        <f>'[1]8'!$G$50</f>
        <v>94</v>
      </c>
      <c r="J24" s="103">
        <f>'[1]8'!$H$50</f>
        <v>79</v>
      </c>
      <c r="K24" s="101">
        <f>'[1]8'!$P$50</f>
        <v>106</v>
      </c>
      <c r="L24" s="101">
        <f>'[1]8'!$Y$50</f>
        <v>110</v>
      </c>
      <c r="M24" s="101">
        <f>'[1]8'!$AA$50</f>
        <v>115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0</v>
      </c>
      <c r="F25" s="101">
        <f>'[1]8'!$D$51</f>
        <v>0</v>
      </c>
      <c r="G25" s="101">
        <f>'[1]8'!$E$51</f>
        <v>2887</v>
      </c>
      <c r="H25" s="102">
        <f>'[1]8'!$F$51</f>
        <v>2750</v>
      </c>
      <c r="I25" s="101">
        <f>'[1]8'!$G$51</f>
        <v>2750</v>
      </c>
      <c r="J25" s="103">
        <f>'[1]8'!$H$51</f>
        <v>2750</v>
      </c>
      <c r="K25" s="101">
        <f>'[1]8'!$P$51</f>
        <v>3887</v>
      </c>
      <c r="L25" s="101">
        <f>'[1]8'!$Y$51</f>
        <v>4081</v>
      </c>
      <c r="M25" s="101">
        <f>'[1]8'!$AA$51</f>
        <v>4285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0</v>
      </c>
      <c r="H27" s="102">
        <f>'[1]8'!$F$53</f>
        <v>0</v>
      </c>
      <c r="I27" s="101">
        <f>'[1]8'!$G$53</f>
        <v>0</v>
      </c>
      <c r="J27" s="103">
        <f>'[1]8'!$H$53</f>
        <v>0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0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129</v>
      </c>
      <c r="F29" s="101">
        <f>'[1]8'!$D$55</f>
        <v>577</v>
      </c>
      <c r="G29" s="101">
        <f>'[1]8'!$E$55</f>
        <v>0</v>
      </c>
      <c r="H29" s="102">
        <f>'[1]8'!$F$55</f>
        <v>0</v>
      </c>
      <c r="I29" s="101">
        <f>'[1]8'!$G$55</f>
        <v>0</v>
      </c>
      <c r="J29" s="103">
        <f>'[1]8'!$H$55</f>
        <v>0</v>
      </c>
      <c r="K29" s="101">
        <f>'[1]8'!$P$55</f>
        <v>0</v>
      </c>
      <c r="L29" s="101">
        <f>'[1]8'!$Y$55</f>
        <v>0</v>
      </c>
      <c r="M29" s="101">
        <f>'[1]8'!$AA$55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1</v>
      </c>
      <c r="F30" s="101">
        <f>'[1]8'!$D$56</f>
        <v>1</v>
      </c>
      <c r="G30" s="101">
        <f>'[1]8'!$E$56</f>
        <v>0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0</v>
      </c>
      <c r="F31" s="101">
        <f>'[1]8'!$D$57</f>
        <v>0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0</v>
      </c>
      <c r="F32" s="101">
        <f>'[1]8'!$D$58</f>
        <v>0</v>
      </c>
      <c r="G32" s="101">
        <f>'[1]8'!$E$58</f>
        <v>0</v>
      </c>
      <c r="H32" s="102">
        <f>'[1]8'!$F$58</f>
        <v>0</v>
      </c>
      <c r="I32" s="101">
        <f>'[1]8'!$G$58</f>
        <v>0</v>
      </c>
      <c r="J32" s="103">
        <f>'[1]8'!$H$58</f>
        <v>0</v>
      </c>
      <c r="K32" s="101">
        <f>'[1]8'!$P$58</f>
        <v>0</v>
      </c>
      <c r="L32" s="101">
        <f>'[1]8'!$Y$58</f>
        <v>0</v>
      </c>
      <c r="M32" s="101">
        <f>'[1]8'!$AA$58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0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701</v>
      </c>
      <c r="F37" s="101">
        <f>'[1]8'!$D$63</f>
        <v>17</v>
      </c>
      <c r="G37" s="101">
        <f>'[1]8'!$E$63</f>
        <v>524</v>
      </c>
      <c r="H37" s="102">
        <f>'[1]8'!$F$63</f>
        <v>451</v>
      </c>
      <c r="I37" s="101">
        <f>'[1]8'!$G$63</f>
        <v>519</v>
      </c>
      <c r="J37" s="103">
        <f>'[1]8'!$H$63</f>
        <v>775</v>
      </c>
      <c r="K37" s="101">
        <f>'[1]8'!$P$63</f>
        <v>454</v>
      </c>
      <c r="L37" s="101">
        <f>'[1]8'!$Y$63</f>
        <v>479</v>
      </c>
      <c r="M37" s="101">
        <f>'[1]8'!$AA$63</f>
        <v>501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2202</v>
      </c>
      <c r="F38" s="101">
        <f>'[1]8'!$D$64</f>
        <v>1952</v>
      </c>
      <c r="G38" s="101">
        <f>'[1]8'!$E$64</f>
        <v>1386</v>
      </c>
      <c r="H38" s="102">
        <f>'[1]8'!$F$64</f>
        <v>2919</v>
      </c>
      <c r="I38" s="101">
        <f>'[1]8'!$G$64</f>
        <v>2480</v>
      </c>
      <c r="J38" s="103">
        <f>'[1]8'!$H$64</f>
        <v>2478</v>
      </c>
      <c r="K38" s="101">
        <f>'[1]8'!$P$64</f>
        <v>2773</v>
      </c>
      <c r="L38" s="101">
        <f>'[1]8'!$Y$64</f>
        <v>3157</v>
      </c>
      <c r="M38" s="101">
        <f>'[1]8'!$AA$64</f>
        <v>3432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3941</v>
      </c>
      <c r="F39" s="101">
        <f>'[1]8'!$D$65</f>
        <v>4710</v>
      </c>
      <c r="G39" s="101">
        <f>'[1]8'!$E$65</f>
        <v>3220</v>
      </c>
      <c r="H39" s="102">
        <f>'[1]8'!$F$65</f>
        <v>2954</v>
      </c>
      <c r="I39" s="101">
        <f>'[1]8'!$G$65</f>
        <v>2977</v>
      </c>
      <c r="J39" s="103">
        <f>'[1]8'!$H$65</f>
        <v>2977</v>
      </c>
      <c r="K39" s="101">
        <f>'[1]8'!$P$65</f>
        <v>3102</v>
      </c>
      <c r="L39" s="101">
        <f>'[1]8'!$Y$65</f>
        <v>3257</v>
      </c>
      <c r="M39" s="101">
        <f>'[1]8'!$AA$65</f>
        <v>3420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15922</v>
      </c>
      <c r="F40" s="101">
        <f>'[1]8'!$D$66</f>
        <v>17477</v>
      </c>
      <c r="G40" s="101">
        <f>'[1]8'!$E$66</f>
        <v>18679</v>
      </c>
      <c r="H40" s="102">
        <f>'[1]8'!$F$66</f>
        <v>14337</v>
      </c>
      <c r="I40" s="101">
        <f>'[1]8'!$G$66</f>
        <v>4728</v>
      </c>
      <c r="J40" s="103">
        <f>'[1]8'!$H$66</f>
        <v>4728</v>
      </c>
      <c r="K40" s="101">
        <f>'[1]8'!$P$66</f>
        <v>2071</v>
      </c>
      <c r="L40" s="101">
        <f>'[1]8'!$Y$66</f>
        <v>2102</v>
      </c>
      <c r="M40" s="101">
        <f>'[1]8'!$AA$66</f>
        <v>2156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0</v>
      </c>
      <c r="F41" s="101">
        <f>'[1]8'!$D$67</f>
        <v>0</v>
      </c>
      <c r="G41" s="101">
        <f>'[1]8'!$E$67</f>
        <v>0</v>
      </c>
      <c r="H41" s="102">
        <f>'[1]8'!$F$67</f>
        <v>0</v>
      </c>
      <c r="I41" s="101">
        <f>'[1]8'!$G$67</f>
        <v>0</v>
      </c>
      <c r="J41" s="103">
        <f>'[1]8'!$H$67</f>
        <v>0</v>
      </c>
      <c r="K41" s="101">
        <f>'[1]8'!$P$67</f>
        <v>0</v>
      </c>
      <c r="L41" s="101">
        <f>'[1]8'!$Y$67</f>
        <v>0</v>
      </c>
      <c r="M41" s="101">
        <f>'[1]8'!$AA$67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19605</v>
      </c>
      <c r="F42" s="101">
        <f>'[1]8'!$D$68</f>
        <v>16447</v>
      </c>
      <c r="G42" s="101">
        <f>'[1]8'!$E$68</f>
        <v>10777</v>
      </c>
      <c r="H42" s="102">
        <f>'[1]8'!$F$68</f>
        <v>14649</v>
      </c>
      <c r="I42" s="101">
        <f>'[1]8'!$G$68</f>
        <v>16249</v>
      </c>
      <c r="J42" s="103">
        <f>'[1]8'!$H$68</f>
        <v>16169</v>
      </c>
      <c r="K42" s="101">
        <f>'[1]8'!$P$68</f>
        <v>16249</v>
      </c>
      <c r="L42" s="101">
        <f>'[1]8'!$Y$68</f>
        <v>16249</v>
      </c>
      <c r="M42" s="101">
        <f>'[1]8'!$AA$68</f>
        <v>16249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1790</v>
      </c>
      <c r="F43" s="101">
        <f>'[1]8'!$D$69</f>
        <v>537</v>
      </c>
      <c r="G43" s="101">
        <f>'[1]8'!$E$69</f>
        <v>1607</v>
      </c>
      <c r="H43" s="102">
        <f>'[1]8'!$F$69</f>
        <v>2500</v>
      </c>
      <c r="I43" s="101">
        <f>'[1]8'!$G$69</f>
        <v>1815</v>
      </c>
      <c r="J43" s="103">
        <f>'[1]8'!$H$69</f>
        <v>1895</v>
      </c>
      <c r="K43" s="101">
        <f>'[1]8'!$P$69</f>
        <v>2389</v>
      </c>
      <c r="L43" s="101">
        <f>'[1]8'!$Y$69</f>
        <v>2509</v>
      </c>
      <c r="M43" s="101">
        <f>'[1]8'!$AA$69</f>
        <v>2634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4285</v>
      </c>
      <c r="F44" s="101">
        <f>'[1]8'!$D$70</f>
        <v>2968</v>
      </c>
      <c r="G44" s="101">
        <f>'[1]8'!$E$70</f>
        <v>2946</v>
      </c>
      <c r="H44" s="102">
        <f>'[1]8'!$F$70</f>
        <v>3990</v>
      </c>
      <c r="I44" s="101">
        <f>'[1]8'!$G$70</f>
        <v>4488</v>
      </c>
      <c r="J44" s="103">
        <f>'[1]8'!$H$70</f>
        <v>4437</v>
      </c>
      <c r="K44" s="101">
        <f>'[1]8'!$P$70</f>
        <v>5005</v>
      </c>
      <c r="L44" s="101">
        <f>'[1]8'!$Y$70</f>
        <v>5326</v>
      </c>
      <c r="M44" s="101">
        <f>'[1]8'!$AA$70</f>
        <v>5617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1475</v>
      </c>
      <c r="F45" s="101">
        <f>'[1]8'!$D$71</f>
        <v>1978</v>
      </c>
      <c r="G45" s="101">
        <f>'[1]8'!$E$71</f>
        <v>1406</v>
      </c>
      <c r="H45" s="102">
        <f>'[1]8'!$F$71</f>
        <v>4792</v>
      </c>
      <c r="I45" s="101">
        <f>'[1]8'!$G$71</f>
        <v>2818</v>
      </c>
      <c r="J45" s="103">
        <f>'[1]8'!$H$71</f>
        <v>2800</v>
      </c>
      <c r="K45" s="101">
        <f>'[1]8'!$P$71</f>
        <v>3581</v>
      </c>
      <c r="L45" s="101">
        <f>'[1]8'!$Y$71</f>
        <v>3893</v>
      </c>
      <c r="M45" s="101">
        <f>'[1]8'!$AA$71</f>
        <v>4161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0</v>
      </c>
      <c r="F46" s="94">
        <f>'[1]8'!$D$72</f>
        <v>0</v>
      </c>
      <c r="G46" s="94">
        <f>'[1]8'!$E$72</f>
        <v>7</v>
      </c>
      <c r="H46" s="95">
        <f>'[1]8'!$F$72</f>
        <v>9</v>
      </c>
      <c r="I46" s="94">
        <f>'[1]8'!$G$72</f>
        <v>18</v>
      </c>
      <c r="J46" s="96">
        <f>'[1]8'!$H$72</f>
        <v>16</v>
      </c>
      <c r="K46" s="94">
        <f>'[1]8'!$P$72</f>
        <v>0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214</v>
      </c>
      <c r="F47" s="81">
        <f t="shared" si="3"/>
        <v>28</v>
      </c>
      <c r="G47" s="81">
        <f t="shared" si="3"/>
        <v>30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214</v>
      </c>
      <c r="F48" s="88">
        <f>'[1]8'!$D$74</f>
        <v>28</v>
      </c>
      <c r="G48" s="88">
        <f>'[1]8'!$E$74</f>
        <v>30</v>
      </c>
      <c r="H48" s="89">
        <f>'[1]8'!$F$74</f>
        <v>0</v>
      </c>
      <c r="I48" s="88">
        <f>'[1]8'!$G$74</f>
        <v>1</v>
      </c>
      <c r="J48" s="90">
        <f>'[1]8'!$H$74</f>
        <v>1</v>
      </c>
      <c r="K48" s="88">
        <f>'[1]8'!$P$74</f>
        <v>0</v>
      </c>
      <c r="L48" s="88">
        <f>'[1]8'!$Y$74</f>
        <v>0</v>
      </c>
      <c r="M48" s="88">
        <f>'[1]8'!$AA$74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52629</v>
      </c>
      <c r="F51" s="74">
        <f t="shared" si="4"/>
        <v>46143</v>
      </c>
      <c r="G51" s="74">
        <f t="shared" si="4"/>
        <v>67747</v>
      </c>
      <c r="H51" s="75">
        <f t="shared" si="4"/>
        <v>63160</v>
      </c>
      <c r="I51" s="74">
        <f t="shared" si="4"/>
        <v>91736</v>
      </c>
      <c r="J51" s="76">
        <f t="shared" si="4"/>
        <v>91703</v>
      </c>
      <c r="K51" s="74">
        <f t="shared" si="4"/>
        <v>78646</v>
      </c>
      <c r="L51" s="74">
        <f t="shared" si="4"/>
        <v>80628</v>
      </c>
      <c r="M51" s="74">
        <f t="shared" si="4"/>
        <v>80174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48957</v>
      </c>
      <c r="F52" s="88">
        <f t="shared" si="5"/>
        <v>45186</v>
      </c>
      <c r="G52" s="88">
        <f t="shared" si="5"/>
        <v>64816</v>
      </c>
      <c r="H52" s="89">
        <f t="shared" si="5"/>
        <v>60525</v>
      </c>
      <c r="I52" s="88">
        <f t="shared" si="5"/>
        <v>89364</v>
      </c>
      <c r="J52" s="90">
        <f t="shared" si="5"/>
        <v>89255</v>
      </c>
      <c r="K52" s="88">
        <f t="shared" si="5"/>
        <v>75924</v>
      </c>
      <c r="L52" s="88">
        <f t="shared" si="5"/>
        <v>77685</v>
      </c>
      <c r="M52" s="88">
        <f t="shared" si="5"/>
        <v>77135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48957</v>
      </c>
      <c r="F56" s="81">
        <f t="shared" si="7"/>
        <v>45186</v>
      </c>
      <c r="G56" s="81">
        <f t="shared" si="7"/>
        <v>64816</v>
      </c>
      <c r="H56" s="82">
        <f t="shared" si="7"/>
        <v>60525</v>
      </c>
      <c r="I56" s="81">
        <f t="shared" si="7"/>
        <v>89364</v>
      </c>
      <c r="J56" s="83">
        <f t="shared" si="7"/>
        <v>89255</v>
      </c>
      <c r="K56" s="81">
        <f t="shared" si="7"/>
        <v>75924</v>
      </c>
      <c r="L56" s="81">
        <f t="shared" si="7"/>
        <v>77685</v>
      </c>
      <c r="M56" s="81">
        <f t="shared" si="7"/>
        <v>77135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48957</v>
      </c>
      <c r="F57" s="88">
        <f>'[1]8'!$D$82</f>
        <v>45186</v>
      </c>
      <c r="G57" s="88">
        <f>'[1]8'!$E$82</f>
        <v>64816</v>
      </c>
      <c r="H57" s="89">
        <f>'[1]8'!$F$82</f>
        <v>60525</v>
      </c>
      <c r="I57" s="88">
        <f>'[1]8'!$G$82</f>
        <v>89364</v>
      </c>
      <c r="J57" s="90">
        <f>'[1]8'!$H$82</f>
        <v>89255</v>
      </c>
      <c r="K57" s="88">
        <f>'[1]8'!$P$82</f>
        <v>75924</v>
      </c>
      <c r="L57" s="88">
        <f>'[1]8'!$Y$82</f>
        <v>77685</v>
      </c>
      <c r="M57" s="88">
        <f>'[1]8'!$AA$82</f>
        <v>77135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2870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2870</v>
      </c>
      <c r="F61" s="94">
        <f>'[1]8'!$D$86</f>
        <v>0</v>
      </c>
      <c r="G61" s="94">
        <f>'[1]8'!$E$86</f>
        <v>0</v>
      </c>
      <c r="H61" s="95">
        <f>'[1]8'!$F$86</f>
        <v>0</v>
      </c>
      <c r="I61" s="94">
        <f>'[1]8'!$G$86</f>
        <v>0</v>
      </c>
      <c r="J61" s="96">
        <f>'[1]8'!$H$86</f>
        <v>0</v>
      </c>
      <c r="K61" s="94">
        <f>'[1]8'!$P$86</f>
        <v>0</v>
      </c>
      <c r="L61" s="94">
        <f>'[1]8'!$Y$86</f>
        <v>0</v>
      </c>
      <c r="M61" s="94">
        <f>'[1]8'!$AA$86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255</v>
      </c>
      <c r="F72" s="101">
        <f>'[1]8'!$D$96</f>
        <v>286</v>
      </c>
      <c r="G72" s="101">
        <f>'[1]8'!$E$96</f>
        <v>1845</v>
      </c>
      <c r="H72" s="102">
        <f>'[1]8'!$F$96</f>
        <v>1638</v>
      </c>
      <c r="I72" s="101">
        <f>'[1]8'!$G$96</f>
        <v>388</v>
      </c>
      <c r="J72" s="103">
        <f>'[1]8'!$H$96</f>
        <v>388</v>
      </c>
      <c r="K72" s="101">
        <f>'[1]8'!$P$96</f>
        <v>1650</v>
      </c>
      <c r="L72" s="101">
        <f>'[1]8'!$Y$96</f>
        <v>1738</v>
      </c>
      <c r="M72" s="101">
        <f>'[1]8'!$AA$96</f>
        <v>1825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547</v>
      </c>
      <c r="F73" s="101">
        <f t="shared" si="12"/>
        <v>671</v>
      </c>
      <c r="G73" s="101">
        <f t="shared" si="12"/>
        <v>1086</v>
      </c>
      <c r="H73" s="102">
        <f t="shared" si="12"/>
        <v>997</v>
      </c>
      <c r="I73" s="101">
        <f t="shared" si="12"/>
        <v>1984</v>
      </c>
      <c r="J73" s="103">
        <f t="shared" si="12"/>
        <v>2060</v>
      </c>
      <c r="K73" s="101">
        <f t="shared" si="12"/>
        <v>1072</v>
      </c>
      <c r="L73" s="101">
        <f t="shared" si="12"/>
        <v>1205</v>
      </c>
      <c r="M73" s="101">
        <f t="shared" si="12"/>
        <v>1214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0</v>
      </c>
      <c r="F74" s="88">
        <f>'[1]8'!$D$98</f>
        <v>0</v>
      </c>
      <c r="G74" s="88">
        <f>'[1]8'!$E$98</f>
        <v>0</v>
      </c>
      <c r="H74" s="89">
        <f>'[1]8'!$F$98</f>
        <v>0</v>
      </c>
      <c r="I74" s="88">
        <f>'[1]8'!$G$98</f>
        <v>0</v>
      </c>
      <c r="J74" s="90">
        <f>'[1]8'!$H$98</f>
        <v>0</v>
      </c>
      <c r="K74" s="88">
        <f>'[1]8'!$P$98</f>
        <v>0</v>
      </c>
      <c r="L74" s="88">
        <f>'[1]8'!$Y$98</f>
        <v>0</v>
      </c>
      <c r="M74" s="88">
        <f>'[1]8'!$AA$98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547</v>
      </c>
      <c r="F75" s="94">
        <f>'[1]8'!$D$99</f>
        <v>671</v>
      </c>
      <c r="G75" s="94">
        <f>'[1]8'!$E$99</f>
        <v>1086</v>
      </c>
      <c r="H75" s="95">
        <f>'[1]8'!$F$99</f>
        <v>997</v>
      </c>
      <c r="I75" s="94">
        <f>'[1]8'!$G$99</f>
        <v>1984</v>
      </c>
      <c r="J75" s="96">
        <f>'[1]8'!$H$99</f>
        <v>2060</v>
      </c>
      <c r="K75" s="94">
        <f>'[1]8'!$P$99</f>
        <v>1072</v>
      </c>
      <c r="L75" s="94">
        <f>'[1]8'!$Y$99</f>
        <v>1205</v>
      </c>
      <c r="M75" s="94">
        <f>'[1]8'!$AA$99</f>
        <v>1214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4900</v>
      </c>
      <c r="F77" s="74">
        <f t="shared" si="13"/>
        <v>3753</v>
      </c>
      <c r="G77" s="74">
        <f t="shared" si="13"/>
        <v>2427</v>
      </c>
      <c r="H77" s="75">
        <f t="shared" si="13"/>
        <v>3474</v>
      </c>
      <c r="I77" s="74">
        <f t="shared" si="13"/>
        <v>4623</v>
      </c>
      <c r="J77" s="76">
        <f t="shared" si="13"/>
        <v>4912</v>
      </c>
      <c r="K77" s="74">
        <f t="shared" si="13"/>
        <v>7291</v>
      </c>
      <c r="L77" s="74">
        <f t="shared" si="13"/>
        <v>8747</v>
      </c>
      <c r="M77" s="74">
        <f t="shared" si="13"/>
        <v>8857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0</v>
      </c>
      <c r="H79" s="89">
        <f>'[1]8'!$F$102</f>
        <v>0</v>
      </c>
      <c r="I79" s="88">
        <f>'[1]8'!$G$102</f>
        <v>0</v>
      </c>
      <c r="J79" s="90">
        <f>'[1]8'!$H$102</f>
        <v>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0</v>
      </c>
      <c r="G80" s="94">
        <f>'[1]8'!$E$103</f>
        <v>0</v>
      </c>
      <c r="H80" s="95">
        <f>'[1]8'!$F$103</f>
        <v>0</v>
      </c>
      <c r="I80" s="94">
        <f>'[1]8'!$G$103</f>
        <v>0</v>
      </c>
      <c r="J80" s="96">
        <f>'[1]8'!$H$103</f>
        <v>0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4900</v>
      </c>
      <c r="F81" s="101">
        <f t="shared" si="15"/>
        <v>3753</v>
      </c>
      <c r="G81" s="101">
        <f t="shared" si="15"/>
        <v>2427</v>
      </c>
      <c r="H81" s="102">
        <f t="shared" si="15"/>
        <v>3474</v>
      </c>
      <c r="I81" s="101">
        <f t="shared" si="15"/>
        <v>4623</v>
      </c>
      <c r="J81" s="103">
        <f t="shared" si="15"/>
        <v>4912</v>
      </c>
      <c r="K81" s="101">
        <f t="shared" si="15"/>
        <v>7291</v>
      </c>
      <c r="L81" s="101">
        <f t="shared" si="15"/>
        <v>8747</v>
      </c>
      <c r="M81" s="101">
        <f t="shared" si="15"/>
        <v>8857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0</v>
      </c>
      <c r="G82" s="88">
        <f>'[1]8'!$E$105</f>
        <v>0</v>
      </c>
      <c r="H82" s="89">
        <f>'[1]8'!$F$105</f>
        <v>0</v>
      </c>
      <c r="I82" s="88">
        <f>'[1]8'!$G$105</f>
        <v>0</v>
      </c>
      <c r="J82" s="90">
        <f>'[1]8'!$H$105</f>
        <v>0</v>
      </c>
      <c r="K82" s="88">
        <f>'[1]8'!$P$105</f>
        <v>0</v>
      </c>
      <c r="L82" s="88">
        <f>'[1]8'!$Y$105</f>
        <v>0</v>
      </c>
      <c r="M82" s="88">
        <f>'[1]8'!$AA$105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4900</v>
      </c>
      <c r="F83" s="94">
        <f>'[1]8'!$D$106</f>
        <v>3753</v>
      </c>
      <c r="G83" s="94">
        <f>'[1]8'!$E$106</f>
        <v>2427</v>
      </c>
      <c r="H83" s="95">
        <f>'[1]8'!$F$106</f>
        <v>3474</v>
      </c>
      <c r="I83" s="94">
        <f>'[1]8'!$G$106</f>
        <v>4623</v>
      </c>
      <c r="J83" s="96">
        <f>'[1]8'!$H$106</f>
        <v>4912</v>
      </c>
      <c r="K83" s="94">
        <f>'[1]8'!$P$106</f>
        <v>7291</v>
      </c>
      <c r="L83" s="94">
        <f>'[1]8'!$Y$106</f>
        <v>8747</v>
      </c>
      <c r="M83" s="94">
        <f>'[1]8'!$AA$106</f>
        <v>8857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0</v>
      </c>
      <c r="F88" s="101">
        <f>'[1]8'!$D$111</f>
        <v>0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654</v>
      </c>
      <c r="F90" s="74">
        <f>'[1]8'!$D$112</f>
        <v>1720</v>
      </c>
      <c r="G90" s="74">
        <f>'[1]8'!$E$112</f>
        <v>96</v>
      </c>
      <c r="H90" s="75">
        <f>'[1]8'!$F$112</f>
        <v>0</v>
      </c>
      <c r="I90" s="74">
        <f>'[1]8'!$G$112</f>
        <v>0</v>
      </c>
      <c r="J90" s="76">
        <f>'[1]8'!$H$112</f>
        <v>26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379245</v>
      </c>
      <c r="F92" s="28">
        <f t="shared" ref="F92:M92" si="16">F4+F51+F77+F90</f>
        <v>300530</v>
      </c>
      <c r="G92" s="28">
        <f t="shared" si="16"/>
        <v>307106</v>
      </c>
      <c r="H92" s="29">
        <f t="shared" si="16"/>
        <v>341625</v>
      </c>
      <c r="I92" s="28">
        <f t="shared" si="16"/>
        <v>371625</v>
      </c>
      <c r="J92" s="30">
        <f t="shared" si="16"/>
        <v>371651</v>
      </c>
      <c r="K92" s="28">
        <f t="shared" si="16"/>
        <v>376406</v>
      </c>
      <c r="L92" s="28">
        <f t="shared" si="16"/>
        <v>399608</v>
      </c>
      <c r="M92" s="28">
        <f t="shared" si="16"/>
        <v>416152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126642</v>
      </c>
      <c r="F4" s="74">
        <f t="shared" ref="F4:M4" si="0">F5+F8+F47</f>
        <v>109114</v>
      </c>
      <c r="G4" s="74">
        <f t="shared" si="0"/>
        <v>93197</v>
      </c>
      <c r="H4" s="75">
        <f t="shared" si="0"/>
        <v>108099</v>
      </c>
      <c r="I4" s="74">
        <f t="shared" si="0"/>
        <v>103547</v>
      </c>
      <c r="J4" s="76">
        <f t="shared" si="0"/>
        <v>103351</v>
      </c>
      <c r="K4" s="74">
        <f t="shared" si="0"/>
        <v>115052</v>
      </c>
      <c r="L4" s="74">
        <f t="shared" si="0"/>
        <v>120890</v>
      </c>
      <c r="M4" s="74">
        <f t="shared" si="0"/>
        <v>126935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70775</v>
      </c>
      <c r="F5" s="81">
        <f t="shared" ref="F5:M5" si="1">SUM(F6:F7)</f>
        <v>56503</v>
      </c>
      <c r="G5" s="81">
        <f t="shared" si="1"/>
        <v>39341</v>
      </c>
      <c r="H5" s="82">
        <f t="shared" si="1"/>
        <v>56838</v>
      </c>
      <c r="I5" s="81">
        <f t="shared" si="1"/>
        <v>56838</v>
      </c>
      <c r="J5" s="83">
        <f t="shared" si="1"/>
        <v>56838</v>
      </c>
      <c r="K5" s="81">
        <f t="shared" si="1"/>
        <v>60507</v>
      </c>
      <c r="L5" s="81">
        <f t="shared" si="1"/>
        <v>64412</v>
      </c>
      <c r="M5" s="81">
        <f t="shared" si="1"/>
        <v>67633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61760</v>
      </c>
      <c r="F6" s="88">
        <f>'[1]8'!D$226</f>
        <v>49823</v>
      </c>
      <c r="G6" s="88">
        <f>'[1]8'!E$226</f>
        <v>34864</v>
      </c>
      <c r="H6" s="89">
        <f>'[1]8'!F$226</f>
        <v>50559</v>
      </c>
      <c r="I6" s="88">
        <f>'[1]8'!G$226</f>
        <v>50674</v>
      </c>
      <c r="J6" s="90">
        <f>'[1]8'!H$226</f>
        <v>50656</v>
      </c>
      <c r="K6" s="88">
        <f>'[1]8'!P$226</f>
        <v>51181</v>
      </c>
      <c r="L6" s="88">
        <f>'[1]8'!Y$226</f>
        <v>54592</v>
      </c>
      <c r="M6" s="88">
        <f>'[1]8'!AA$226</f>
        <v>57322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9015</v>
      </c>
      <c r="F7" s="94">
        <f>'[1]8'!D$227</f>
        <v>6680</v>
      </c>
      <c r="G7" s="94">
        <f>'[1]8'!E$227</f>
        <v>4477</v>
      </c>
      <c r="H7" s="95">
        <f>'[1]8'!F$227</f>
        <v>6279</v>
      </c>
      <c r="I7" s="94">
        <f>'[1]8'!G$227</f>
        <v>6164</v>
      </c>
      <c r="J7" s="96">
        <f>'[1]8'!H$227</f>
        <v>6182</v>
      </c>
      <c r="K7" s="94">
        <f>'[1]8'!P$227</f>
        <v>9326</v>
      </c>
      <c r="L7" s="94">
        <f>'[1]8'!Y$227</f>
        <v>9820</v>
      </c>
      <c r="M7" s="94">
        <f>'[1]8'!AA$227</f>
        <v>10311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55669</v>
      </c>
      <c r="F8" s="81">
        <f t="shared" ref="F8:M8" si="3">SUM(F9:F46)</f>
        <v>52583</v>
      </c>
      <c r="G8" s="81">
        <f t="shared" si="3"/>
        <v>53826</v>
      </c>
      <c r="H8" s="82">
        <f t="shared" si="3"/>
        <v>51261</v>
      </c>
      <c r="I8" s="81">
        <f t="shared" si="3"/>
        <v>46708</v>
      </c>
      <c r="J8" s="83">
        <f t="shared" si="3"/>
        <v>46512</v>
      </c>
      <c r="K8" s="81">
        <f t="shared" si="3"/>
        <v>54545</v>
      </c>
      <c r="L8" s="81">
        <f t="shared" si="3"/>
        <v>56478</v>
      </c>
      <c r="M8" s="81">
        <f t="shared" si="3"/>
        <v>59302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118</v>
      </c>
      <c r="F9" s="88">
        <f>'[1]8'!D$229</f>
        <v>185</v>
      </c>
      <c r="G9" s="88">
        <f>'[1]8'!E$229</f>
        <v>265</v>
      </c>
      <c r="H9" s="89">
        <f>'[1]8'!F$229</f>
        <v>259</v>
      </c>
      <c r="I9" s="88">
        <f>'[1]8'!G$229</f>
        <v>278</v>
      </c>
      <c r="J9" s="90">
        <f>'[1]8'!H$229</f>
        <v>278</v>
      </c>
      <c r="K9" s="88">
        <f>'[1]8'!P$229</f>
        <v>301</v>
      </c>
      <c r="L9" s="88">
        <f>'[1]8'!Y$229</f>
        <v>316</v>
      </c>
      <c r="M9" s="88">
        <f>'[1]8'!AA$229</f>
        <v>332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1838</v>
      </c>
      <c r="F10" s="101">
        <f>'[1]8'!D$230</f>
        <v>2199</v>
      </c>
      <c r="G10" s="101">
        <f>'[1]8'!E$230</f>
        <v>615</v>
      </c>
      <c r="H10" s="102">
        <f>'[1]8'!F$230</f>
        <v>1115</v>
      </c>
      <c r="I10" s="101">
        <f>'[1]8'!G$230</f>
        <v>827</v>
      </c>
      <c r="J10" s="103">
        <f>'[1]8'!H$230</f>
        <v>692</v>
      </c>
      <c r="K10" s="101">
        <f>'[1]8'!P$230</f>
        <v>1171</v>
      </c>
      <c r="L10" s="101">
        <f>'[1]8'!Y$230</f>
        <v>1229</v>
      </c>
      <c r="M10" s="101">
        <f>'[1]8'!AA$230</f>
        <v>1290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558</v>
      </c>
      <c r="F11" s="101">
        <f>'[1]8'!D$231</f>
        <v>397</v>
      </c>
      <c r="G11" s="101">
        <f>'[1]8'!E$231</f>
        <v>67</v>
      </c>
      <c r="H11" s="102">
        <f>'[1]8'!F$231</f>
        <v>434</v>
      </c>
      <c r="I11" s="101">
        <f>'[1]8'!G$231</f>
        <v>530</v>
      </c>
      <c r="J11" s="103">
        <f>'[1]8'!H$231</f>
        <v>544</v>
      </c>
      <c r="K11" s="101">
        <f>'[1]8'!P$231</f>
        <v>84</v>
      </c>
      <c r="L11" s="101">
        <f>'[1]8'!Y$231</f>
        <v>250</v>
      </c>
      <c r="M11" s="101">
        <f>'[1]8'!AA$231</f>
        <v>424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3276</v>
      </c>
      <c r="F12" s="101">
        <f>'[1]8'!D$232</f>
        <v>4518</v>
      </c>
      <c r="G12" s="101">
        <f>'[1]8'!E$232</f>
        <v>4462</v>
      </c>
      <c r="H12" s="102">
        <f>'[1]8'!F$232</f>
        <v>4152</v>
      </c>
      <c r="I12" s="101">
        <f>'[1]8'!G$232</f>
        <v>4152</v>
      </c>
      <c r="J12" s="103">
        <f>'[1]8'!H$232</f>
        <v>4452</v>
      </c>
      <c r="K12" s="101">
        <f>'[1]8'!P$232</f>
        <v>4360</v>
      </c>
      <c r="L12" s="101">
        <f>'[1]8'!Y$232</f>
        <v>4578</v>
      </c>
      <c r="M12" s="101">
        <f>'[1]8'!AA$232</f>
        <v>4807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125</v>
      </c>
      <c r="F13" s="101">
        <f>'[1]8'!D$233</f>
        <v>188</v>
      </c>
      <c r="G13" s="101">
        <f>'[1]8'!E$233</f>
        <v>128</v>
      </c>
      <c r="H13" s="102">
        <f>'[1]8'!F$233</f>
        <v>150</v>
      </c>
      <c r="I13" s="101">
        <f>'[1]8'!G$233</f>
        <v>370</v>
      </c>
      <c r="J13" s="103">
        <f>'[1]8'!H$233</f>
        <v>370</v>
      </c>
      <c r="K13" s="101">
        <f>'[1]8'!P$233</f>
        <v>158</v>
      </c>
      <c r="L13" s="101">
        <f>'[1]8'!Y$233</f>
        <v>166</v>
      </c>
      <c r="M13" s="101">
        <f>'[1]8'!AA$233</f>
        <v>174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1679</v>
      </c>
      <c r="F14" s="101">
        <f>'[1]8'!D$234</f>
        <v>1223</v>
      </c>
      <c r="G14" s="101">
        <f>'[1]8'!E$234</f>
        <v>710</v>
      </c>
      <c r="H14" s="102">
        <f>'[1]8'!F$234</f>
        <v>910</v>
      </c>
      <c r="I14" s="101">
        <f>'[1]8'!G$234</f>
        <v>656</v>
      </c>
      <c r="J14" s="103">
        <f>'[1]8'!H$234</f>
        <v>543</v>
      </c>
      <c r="K14" s="101">
        <f>'[1]8'!P$234</f>
        <v>656</v>
      </c>
      <c r="L14" s="101">
        <f>'[1]8'!Y$234</f>
        <v>656</v>
      </c>
      <c r="M14" s="101">
        <f>'[1]8'!AA$234</f>
        <v>656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2857</v>
      </c>
      <c r="F15" s="101">
        <f>'[1]8'!D$235</f>
        <v>2283</v>
      </c>
      <c r="G15" s="101">
        <f>'[1]8'!E$235</f>
        <v>2677</v>
      </c>
      <c r="H15" s="102">
        <f>'[1]8'!F$235</f>
        <v>2924</v>
      </c>
      <c r="I15" s="101">
        <f>'[1]8'!G$235</f>
        <v>2877</v>
      </c>
      <c r="J15" s="103">
        <f>'[1]8'!H$235</f>
        <v>2797</v>
      </c>
      <c r="K15" s="101">
        <f>'[1]8'!P$235</f>
        <v>2933</v>
      </c>
      <c r="L15" s="101">
        <f>'[1]8'!Y$235</f>
        <v>2933</v>
      </c>
      <c r="M15" s="101">
        <f>'[1]8'!AA$235</f>
        <v>2933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4232</v>
      </c>
      <c r="F16" s="101">
        <f>'[1]8'!D$236</f>
        <v>4378</v>
      </c>
      <c r="G16" s="101">
        <f>'[1]8'!E$236</f>
        <v>4834</v>
      </c>
      <c r="H16" s="102">
        <f>'[1]8'!F$236</f>
        <v>2482</v>
      </c>
      <c r="I16" s="101">
        <f>'[1]8'!G$236</f>
        <v>2482</v>
      </c>
      <c r="J16" s="103">
        <f>'[1]8'!H$236</f>
        <v>2482</v>
      </c>
      <c r="K16" s="101">
        <f>'[1]8'!P$236</f>
        <v>2671</v>
      </c>
      <c r="L16" s="101">
        <f>'[1]8'!Y$236</f>
        <v>2805</v>
      </c>
      <c r="M16" s="101">
        <f>'[1]8'!AA$236</f>
        <v>2945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181</v>
      </c>
      <c r="F17" s="101">
        <f>'[1]8'!D$237</f>
        <v>1136</v>
      </c>
      <c r="G17" s="101">
        <f>'[1]8'!E$237</f>
        <v>265</v>
      </c>
      <c r="H17" s="102">
        <f>'[1]8'!F$237</f>
        <v>239</v>
      </c>
      <c r="I17" s="101">
        <f>'[1]8'!G$237</f>
        <v>299</v>
      </c>
      <c r="J17" s="103">
        <f>'[1]8'!H$237</f>
        <v>310</v>
      </c>
      <c r="K17" s="101">
        <f>'[1]8'!P$237</f>
        <v>1414</v>
      </c>
      <c r="L17" s="101">
        <f>'[1]8'!Y$237</f>
        <v>1498</v>
      </c>
      <c r="M17" s="101">
        <f>'[1]8'!AA$237</f>
        <v>1573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3650</v>
      </c>
      <c r="F21" s="101">
        <f>'[1]8'!D$241</f>
        <v>1</v>
      </c>
      <c r="G21" s="101">
        <f>'[1]8'!E$241</f>
        <v>1</v>
      </c>
      <c r="H21" s="102">
        <f>'[1]8'!F$241</f>
        <v>2</v>
      </c>
      <c r="I21" s="101">
        <f>'[1]8'!G$241</f>
        <v>89</v>
      </c>
      <c r="J21" s="103">
        <f>'[1]8'!H$241</f>
        <v>139</v>
      </c>
      <c r="K21" s="101">
        <f>'[1]8'!P$241</f>
        <v>3</v>
      </c>
      <c r="L21" s="101">
        <f>'[1]8'!Y$241</f>
        <v>4</v>
      </c>
      <c r="M21" s="101">
        <f>'[1]8'!AA$241</f>
        <v>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1737</v>
      </c>
      <c r="F22" s="101">
        <f>'[1]8'!D$242</f>
        <v>1295</v>
      </c>
      <c r="G22" s="101">
        <f>'[1]8'!E$242</f>
        <v>3698</v>
      </c>
      <c r="H22" s="102">
        <f>'[1]8'!F$242</f>
        <v>2029</v>
      </c>
      <c r="I22" s="101">
        <f>'[1]8'!G$242</f>
        <v>4836</v>
      </c>
      <c r="J22" s="103">
        <f>'[1]8'!H$242</f>
        <v>4559</v>
      </c>
      <c r="K22" s="101">
        <f>'[1]8'!P$242</f>
        <v>3081</v>
      </c>
      <c r="L22" s="101">
        <f>'[1]8'!Y$242</f>
        <v>2459</v>
      </c>
      <c r="M22" s="101">
        <f>'[1]8'!AA$242</f>
        <v>2619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1552</v>
      </c>
      <c r="F23" s="101">
        <f>'[1]8'!D$243</f>
        <v>1331</v>
      </c>
      <c r="G23" s="101">
        <f>'[1]8'!E$243</f>
        <v>3395</v>
      </c>
      <c r="H23" s="102">
        <f>'[1]8'!F$243</f>
        <v>4259</v>
      </c>
      <c r="I23" s="101">
        <f>'[1]8'!G$243</f>
        <v>8763</v>
      </c>
      <c r="J23" s="103">
        <f>'[1]8'!H$243</f>
        <v>8463</v>
      </c>
      <c r="K23" s="101">
        <f>'[1]8'!P$243</f>
        <v>17965</v>
      </c>
      <c r="L23" s="101">
        <f>'[1]8'!Y$243</f>
        <v>19081</v>
      </c>
      <c r="M23" s="101">
        <f>'[1]8'!AA$243</f>
        <v>20230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19</v>
      </c>
      <c r="F24" s="101">
        <f>'[1]8'!D$244</f>
        <v>105</v>
      </c>
      <c r="G24" s="101">
        <f>'[1]8'!E$244</f>
        <v>74</v>
      </c>
      <c r="H24" s="102">
        <f>'[1]8'!F$244</f>
        <v>72</v>
      </c>
      <c r="I24" s="101">
        <f>'[1]8'!G$244</f>
        <v>69</v>
      </c>
      <c r="J24" s="103">
        <f>'[1]8'!H$244</f>
        <v>59</v>
      </c>
      <c r="K24" s="101">
        <f>'[1]8'!P$244</f>
        <v>73</v>
      </c>
      <c r="L24" s="101">
        <f>'[1]8'!Y$244</f>
        <v>77</v>
      </c>
      <c r="M24" s="101">
        <f>'[1]8'!AA$244</f>
        <v>81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0</v>
      </c>
      <c r="F25" s="101">
        <f>'[1]8'!D$245</f>
        <v>0</v>
      </c>
      <c r="G25" s="101">
        <f>'[1]8'!E$245</f>
        <v>2887</v>
      </c>
      <c r="H25" s="102">
        <f>'[1]8'!F$245</f>
        <v>2750</v>
      </c>
      <c r="I25" s="101">
        <f>'[1]8'!G$245</f>
        <v>2750</v>
      </c>
      <c r="J25" s="103">
        <f>'[1]8'!H$245</f>
        <v>2750</v>
      </c>
      <c r="K25" s="101">
        <f>'[1]8'!P$245</f>
        <v>3887</v>
      </c>
      <c r="L25" s="101">
        <f>'[1]8'!Y$245</f>
        <v>4081</v>
      </c>
      <c r="M25" s="101">
        <f>'[1]8'!AA$245</f>
        <v>4285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74</v>
      </c>
      <c r="F29" s="101">
        <f>'[1]8'!D$249</f>
        <v>542</v>
      </c>
      <c r="G29" s="101">
        <f>'[1]8'!E$249</f>
        <v>0</v>
      </c>
      <c r="H29" s="102">
        <f>'[1]8'!F$249</f>
        <v>0</v>
      </c>
      <c r="I29" s="101">
        <f>'[1]8'!G$249</f>
        <v>0</v>
      </c>
      <c r="J29" s="103">
        <f>'[1]8'!H$249</f>
        <v>0</v>
      </c>
      <c r="K29" s="101">
        <f>'[1]8'!P$249</f>
        <v>0</v>
      </c>
      <c r="L29" s="101">
        <f>'[1]8'!Y$249</f>
        <v>0</v>
      </c>
      <c r="M29" s="101">
        <f>'[1]8'!AA$249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1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0</v>
      </c>
      <c r="F32" s="101">
        <f>'[1]8'!D$252</f>
        <v>0</v>
      </c>
      <c r="G32" s="101">
        <f>'[1]8'!E$252</f>
        <v>0</v>
      </c>
      <c r="H32" s="102">
        <f>'[1]8'!F$252</f>
        <v>0</v>
      </c>
      <c r="I32" s="101">
        <f>'[1]8'!G$252</f>
        <v>0</v>
      </c>
      <c r="J32" s="103">
        <f>'[1]8'!H$252</f>
        <v>0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6</v>
      </c>
      <c r="F37" s="101">
        <f>'[1]8'!D$257</f>
        <v>15</v>
      </c>
      <c r="G37" s="101">
        <f>'[1]8'!E$257</f>
        <v>401</v>
      </c>
      <c r="H37" s="102">
        <f>'[1]8'!F$257</f>
        <v>308</v>
      </c>
      <c r="I37" s="101">
        <f>'[1]8'!G$257</f>
        <v>355</v>
      </c>
      <c r="J37" s="103">
        <f>'[1]8'!H$257</f>
        <v>529</v>
      </c>
      <c r="K37" s="101">
        <f>'[1]8'!P$257</f>
        <v>323</v>
      </c>
      <c r="L37" s="101">
        <f>'[1]8'!Y$257</f>
        <v>340</v>
      </c>
      <c r="M37" s="101">
        <f>'[1]8'!AA$257</f>
        <v>357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1460</v>
      </c>
      <c r="F38" s="101">
        <f>'[1]8'!D$258</f>
        <v>904</v>
      </c>
      <c r="G38" s="101">
        <f>'[1]8'!E$258</f>
        <v>869</v>
      </c>
      <c r="H38" s="102">
        <f>'[1]8'!F$258</f>
        <v>1448</v>
      </c>
      <c r="I38" s="101">
        <f>'[1]8'!G$258</f>
        <v>1079</v>
      </c>
      <c r="J38" s="103">
        <f>'[1]8'!H$258</f>
        <v>1105</v>
      </c>
      <c r="K38" s="101">
        <f>'[1]8'!P$258</f>
        <v>1520</v>
      </c>
      <c r="L38" s="101">
        <f>'[1]8'!Y$258</f>
        <v>1596</v>
      </c>
      <c r="M38" s="101">
        <f>'[1]8'!AA$258</f>
        <v>1675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3830</v>
      </c>
      <c r="F39" s="101">
        <f>'[1]8'!D$259</f>
        <v>4710</v>
      </c>
      <c r="G39" s="101">
        <f>'[1]8'!E$259</f>
        <v>3220</v>
      </c>
      <c r="H39" s="102">
        <f>'[1]8'!F$259</f>
        <v>2954</v>
      </c>
      <c r="I39" s="101">
        <f>'[1]8'!G$259</f>
        <v>2977</v>
      </c>
      <c r="J39" s="103">
        <f>'[1]8'!H$259</f>
        <v>2977</v>
      </c>
      <c r="K39" s="101">
        <f>'[1]8'!P$259</f>
        <v>3102</v>
      </c>
      <c r="L39" s="101">
        <f>'[1]8'!Y$259</f>
        <v>3257</v>
      </c>
      <c r="M39" s="101">
        <f>'[1]8'!AA$259</f>
        <v>3420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15922</v>
      </c>
      <c r="F40" s="101">
        <f>'[1]8'!D$260</f>
        <v>17477</v>
      </c>
      <c r="G40" s="101">
        <f>'[1]8'!E$260</f>
        <v>18679</v>
      </c>
      <c r="H40" s="102">
        <f>'[1]8'!F$260</f>
        <v>14337</v>
      </c>
      <c r="I40" s="101">
        <f>'[1]8'!G$260</f>
        <v>4728</v>
      </c>
      <c r="J40" s="103">
        <f>'[1]8'!H$260</f>
        <v>4728</v>
      </c>
      <c r="K40" s="101">
        <f>'[1]8'!P$260</f>
        <v>2071</v>
      </c>
      <c r="L40" s="101">
        <f>'[1]8'!Y$260</f>
        <v>2102</v>
      </c>
      <c r="M40" s="101">
        <f>'[1]8'!AA$260</f>
        <v>2156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0</v>
      </c>
      <c r="F41" s="101">
        <f>'[1]8'!D$261</f>
        <v>0</v>
      </c>
      <c r="G41" s="101">
        <f>'[1]8'!E$261</f>
        <v>0</v>
      </c>
      <c r="H41" s="102">
        <f>'[1]8'!F$261</f>
        <v>0</v>
      </c>
      <c r="I41" s="101">
        <f>'[1]8'!G$261</f>
        <v>0</v>
      </c>
      <c r="J41" s="103">
        <f>'[1]8'!H$261</f>
        <v>0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9327</v>
      </c>
      <c r="F42" s="101">
        <f>'[1]8'!D$262</f>
        <v>6854</v>
      </c>
      <c r="G42" s="101">
        <f>'[1]8'!E$262</f>
        <v>4108</v>
      </c>
      <c r="H42" s="102">
        <f>'[1]8'!F$262</f>
        <v>4930</v>
      </c>
      <c r="I42" s="101">
        <f>'[1]8'!G$262</f>
        <v>5507</v>
      </c>
      <c r="J42" s="103">
        <f>'[1]8'!H$262</f>
        <v>5584</v>
      </c>
      <c r="K42" s="101">
        <f>'[1]8'!P$262</f>
        <v>5548</v>
      </c>
      <c r="L42" s="101">
        <f>'[1]8'!Y$262</f>
        <v>5664</v>
      </c>
      <c r="M42" s="101">
        <f>'[1]8'!AA$262</f>
        <v>5786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1781</v>
      </c>
      <c r="F43" s="101">
        <f>'[1]8'!D$263</f>
        <v>511</v>
      </c>
      <c r="G43" s="101">
        <f>'[1]8'!E$263</f>
        <v>1409</v>
      </c>
      <c r="H43" s="102">
        <f>'[1]8'!F$263</f>
        <v>2500</v>
      </c>
      <c r="I43" s="101">
        <f>'[1]8'!G$263</f>
        <v>1815</v>
      </c>
      <c r="J43" s="103">
        <f>'[1]8'!H$263</f>
        <v>1895</v>
      </c>
      <c r="K43" s="101">
        <f>'[1]8'!P$263</f>
        <v>2389</v>
      </c>
      <c r="L43" s="101">
        <f>'[1]8'!Y$263</f>
        <v>2509</v>
      </c>
      <c r="M43" s="101">
        <f>'[1]8'!AA$263</f>
        <v>2634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821</v>
      </c>
      <c r="F44" s="101">
        <f>'[1]8'!D$264</f>
        <v>593</v>
      </c>
      <c r="G44" s="101">
        <f>'[1]8'!E$264</f>
        <v>580</v>
      </c>
      <c r="H44" s="102">
        <f>'[1]8'!F$264</f>
        <v>795</v>
      </c>
      <c r="I44" s="101">
        <f>'[1]8'!G$264</f>
        <v>995</v>
      </c>
      <c r="J44" s="103">
        <f>'[1]8'!H$264</f>
        <v>992</v>
      </c>
      <c r="K44" s="101">
        <f>'[1]8'!P$264</f>
        <v>835</v>
      </c>
      <c r="L44" s="101">
        <f>'[1]8'!Y$264</f>
        <v>877</v>
      </c>
      <c r="M44" s="101">
        <f>'[1]8'!AA$264</f>
        <v>921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625</v>
      </c>
      <c r="F45" s="101">
        <f>'[1]8'!D$265</f>
        <v>1738</v>
      </c>
      <c r="G45" s="101">
        <f>'[1]8'!E$265</f>
        <v>482</v>
      </c>
      <c r="H45" s="102">
        <f>'[1]8'!F$265</f>
        <v>2212</v>
      </c>
      <c r="I45" s="101">
        <f>'[1]8'!G$265</f>
        <v>265</v>
      </c>
      <c r="J45" s="103">
        <f>'[1]8'!H$265</f>
        <v>257</v>
      </c>
      <c r="K45" s="101">
        <f>'[1]8'!P$265</f>
        <v>0</v>
      </c>
      <c r="L45" s="101">
        <f>'[1]8'!Y$265</f>
        <v>0</v>
      </c>
      <c r="M45" s="101">
        <f>'[1]8'!AA$265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0</v>
      </c>
      <c r="G46" s="94">
        <f>'[1]8'!E$266</f>
        <v>0</v>
      </c>
      <c r="H46" s="95">
        <f>'[1]8'!F$266</f>
        <v>0</v>
      </c>
      <c r="I46" s="94">
        <f>'[1]8'!G$266</f>
        <v>9</v>
      </c>
      <c r="J46" s="96">
        <f>'[1]8'!H$266</f>
        <v>7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198</v>
      </c>
      <c r="F47" s="81">
        <f t="shared" ref="F47:M47" si="5">SUM(F48:F49)</f>
        <v>28</v>
      </c>
      <c r="G47" s="81">
        <f t="shared" si="5"/>
        <v>30</v>
      </c>
      <c r="H47" s="82">
        <f t="shared" si="5"/>
        <v>0</v>
      </c>
      <c r="I47" s="81">
        <f t="shared" si="5"/>
        <v>1</v>
      </c>
      <c r="J47" s="83">
        <f t="shared" si="5"/>
        <v>1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198</v>
      </c>
      <c r="F48" s="88">
        <f>'[1]8'!D$268</f>
        <v>28</v>
      </c>
      <c r="G48" s="88">
        <f>'[1]8'!E$268</f>
        <v>30</v>
      </c>
      <c r="H48" s="89">
        <f>'[1]8'!F$268</f>
        <v>0</v>
      </c>
      <c r="I48" s="88">
        <f>'[1]8'!G$268</f>
        <v>1</v>
      </c>
      <c r="J48" s="90">
        <f>'[1]8'!H$268</f>
        <v>1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393</v>
      </c>
      <c r="F51" s="74">
        <f t="shared" ref="F51:M51" si="7">F52+F59+F62+F63+F64+F72+F73</f>
        <v>186</v>
      </c>
      <c r="G51" s="74">
        <f t="shared" si="7"/>
        <v>434</v>
      </c>
      <c r="H51" s="75">
        <f t="shared" si="7"/>
        <v>182</v>
      </c>
      <c r="I51" s="74">
        <f t="shared" si="7"/>
        <v>714</v>
      </c>
      <c r="J51" s="76">
        <f t="shared" si="7"/>
        <v>667</v>
      </c>
      <c r="K51" s="74">
        <f t="shared" si="7"/>
        <v>183</v>
      </c>
      <c r="L51" s="74">
        <f t="shared" si="7"/>
        <v>193</v>
      </c>
      <c r="M51" s="74">
        <f t="shared" si="7"/>
        <v>203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393</v>
      </c>
      <c r="F73" s="101">
        <f t="shared" ref="F73:M73" si="23">SUM(F74:F75)</f>
        <v>186</v>
      </c>
      <c r="G73" s="101">
        <f t="shared" si="23"/>
        <v>434</v>
      </c>
      <c r="H73" s="102">
        <f t="shared" si="23"/>
        <v>182</v>
      </c>
      <c r="I73" s="101">
        <f t="shared" si="23"/>
        <v>714</v>
      </c>
      <c r="J73" s="103">
        <f t="shared" si="23"/>
        <v>667</v>
      </c>
      <c r="K73" s="101">
        <f t="shared" si="23"/>
        <v>183</v>
      </c>
      <c r="L73" s="101">
        <f t="shared" si="23"/>
        <v>193</v>
      </c>
      <c r="M73" s="101">
        <f t="shared" si="23"/>
        <v>203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0</v>
      </c>
      <c r="F74" s="88">
        <f>'[1]8'!D$292</f>
        <v>0</v>
      </c>
      <c r="G74" s="88">
        <f>'[1]8'!E$292</f>
        <v>0</v>
      </c>
      <c r="H74" s="89">
        <f>'[1]8'!F$292</f>
        <v>0</v>
      </c>
      <c r="I74" s="88">
        <f>'[1]8'!G$292</f>
        <v>0</v>
      </c>
      <c r="J74" s="90">
        <f>'[1]8'!H$292</f>
        <v>0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393</v>
      </c>
      <c r="F75" s="94">
        <f>'[1]8'!D$293</f>
        <v>186</v>
      </c>
      <c r="G75" s="94">
        <f>'[1]8'!E$293</f>
        <v>434</v>
      </c>
      <c r="H75" s="95">
        <f>'[1]8'!F$293</f>
        <v>182</v>
      </c>
      <c r="I75" s="94">
        <f>'[1]8'!G$293</f>
        <v>714</v>
      </c>
      <c r="J75" s="96">
        <f>'[1]8'!H$293</f>
        <v>667</v>
      </c>
      <c r="K75" s="94">
        <f>'[1]8'!P$293</f>
        <v>183</v>
      </c>
      <c r="L75" s="94">
        <f>'[1]8'!Y$293</f>
        <v>193</v>
      </c>
      <c r="M75" s="94">
        <f>'[1]8'!AA$293</f>
        <v>203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2429</v>
      </c>
      <c r="F77" s="74">
        <f t="shared" ref="F77:M77" si="25">F78+F81+F84+F85+F86+F87+F88</f>
        <v>2878</v>
      </c>
      <c r="G77" s="74">
        <f t="shared" si="25"/>
        <v>1725</v>
      </c>
      <c r="H77" s="75">
        <f t="shared" si="25"/>
        <v>1842</v>
      </c>
      <c r="I77" s="74">
        <f t="shared" si="25"/>
        <v>3022</v>
      </c>
      <c r="J77" s="76">
        <f t="shared" si="25"/>
        <v>3265</v>
      </c>
      <c r="K77" s="74">
        <f t="shared" si="25"/>
        <v>1278</v>
      </c>
      <c r="L77" s="74">
        <f t="shared" si="25"/>
        <v>1346</v>
      </c>
      <c r="M77" s="74">
        <f t="shared" si="25"/>
        <v>1413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2429</v>
      </c>
      <c r="F81" s="101">
        <f t="shared" ref="F81:M81" si="29">SUM(F82:F83)</f>
        <v>2878</v>
      </c>
      <c r="G81" s="101">
        <f t="shared" si="29"/>
        <v>1725</v>
      </c>
      <c r="H81" s="102">
        <f t="shared" si="29"/>
        <v>1842</v>
      </c>
      <c r="I81" s="101">
        <f t="shared" si="29"/>
        <v>3022</v>
      </c>
      <c r="J81" s="103">
        <f t="shared" si="29"/>
        <v>3265</v>
      </c>
      <c r="K81" s="101">
        <f t="shared" si="29"/>
        <v>1278</v>
      </c>
      <c r="L81" s="101">
        <f t="shared" si="29"/>
        <v>1346</v>
      </c>
      <c r="M81" s="101">
        <f t="shared" si="29"/>
        <v>1413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0</v>
      </c>
      <c r="G82" s="88">
        <f>'[1]8'!E$299</f>
        <v>0</v>
      </c>
      <c r="H82" s="89">
        <f>'[1]8'!F$299</f>
        <v>0</v>
      </c>
      <c r="I82" s="88">
        <f>'[1]8'!G$299</f>
        <v>0</v>
      </c>
      <c r="J82" s="90">
        <f>'[1]8'!H$299</f>
        <v>0</v>
      </c>
      <c r="K82" s="88">
        <f>'[1]8'!P$299</f>
        <v>0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2429</v>
      </c>
      <c r="F83" s="94">
        <f>'[1]8'!D$300</f>
        <v>2878</v>
      </c>
      <c r="G83" s="94">
        <f>'[1]8'!E$300</f>
        <v>1725</v>
      </c>
      <c r="H83" s="95">
        <f>'[1]8'!F$300</f>
        <v>1842</v>
      </c>
      <c r="I83" s="94">
        <f>'[1]8'!G$300</f>
        <v>3022</v>
      </c>
      <c r="J83" s="96">
        <f>'[1]8'!H$300</f>
        <v>3265</v>
      </c>
      <c r="K83" s="94">
        <f>'[1]8'!P$300</f>
        <v>1278</v>
      </c>
      <c r="L83" s="94">
        <f>'[1]8'!Y$300</f>
        <v>1346</v>
      </c>
      <c r="M83" s="94">
        <f>'[1]8'!AA$300</f>
        <v>1413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615</v>
      </c>
      <c r="F90" s="74">
        <f>'[1]8'!D$306</f>
        <v>1720</v>
      </c>
      <c r="G90" s="74">
        <f>'[1]8'!E$306</f>
        <v>74</v>
      </c>
      <c r="H90" s="75">
        <f>'[1]8'!F$306</f>
        <v>0</v>
      </c>
      <c r="I90" s="74">
        <f>'[1]8'!G$306</f>
        <v>0</v>
      </c>
      <c r="J90" s="76">
        <f>'[1]8'!H$306</f>
        <v>1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130079</v>
      </c>
      <c r="F92" s="28">
        <f t="shared" ref="F92:M92" si="30">F4+F51+F77+F90</f>
        <v>113898</v>
      </c>
      <c r="G92" s="28">
        <f t="shared" si="30"/>
        <v>95430</v>
      </c>
      <c r="H92" s="29">
        <f t="shared" si="30"/>
        <v>110123</v>
      </c>
      <c r="I92" s="28">
        <f t="shared" si="30"/>
        <v>107283</v>
      </c>
      <c r="J92" s="30">
        <f t="shared" si="30"/>
        <v>107284</v>
      </c>
      <c r="K92" s="28">
        <f t="shared" si="30"/>
        <v>116513</v>
      </c>
      <c r="L92" s="28">
        <f t="shared" si="30"/>
        <v>122429</v>
      </c>
      <c r="M92" s="28">
        <f t="shared" si="30"/>
        <v>128551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124279</v>
      </c>
      <c r="F4" s="74">
        <f t="shared" ref="F4:M4" si="0">F5+F8+F47</f>
        <v>76456</v>
      </c>
      <c r="G4" s="74">
        <f t="shared" si="0"/>
        <v>67819</v>
      </c>
      <c r="H4" s="75">
        <f t="shared" si="0"/>
        <v>79144</v>
      </c>
      <c r="I4" s="74">
        <f t="shared" si="0"/>
        <v>73778</v>
      </c>
      <c r="J4" s="76">
        <f t="shared" si="0"/>
        <v>73776</v>
      </c>
      <c r="K4" s="74">
        <f t="shared" si="0"/>
        <v>79249</v>
      </c>
      <c r="L4" s="74">
        <f t="shared" si="0"/>
        <v>85159</v>
      </c>
      <c r="M4" s="74">
        <f t="shared" si="0"/>
        <v>91051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67082</v>
      </c>
      <c r="F5" s="81">
        <f t="shared" ref="F5:M5" si="1">SUM(F6:F7)</f>
        <v>24898</v>
      </c>
      <c r="G5" s="81">
        <f t="shared" si="1"/>
        <v>27419</v>
      </c>
      <c r="H5" s="82">
        <f t="shared" si="1"/>
        <v>45793</v>
      </c>
      <c r="I5" s="81">
        <f t="shared" si="1"/>
        <v>47393</v>
      </c>
      <c r="J5" s="83">
        <f t="shared" si="1"/>
        <v>47393</v>
      </c>
      <c r="K5" s="81">
        <f t="shared" si="1"/>
        <v>48726</v>
      </c>
      <c r="L5" s="81">
        <f t="shared" si="1"/>
        <v>51847</v>
      </c>
      <c r="M5" s="81">
        <f t="shared" si="1"/>
        <v>54439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55484</v>
      </c>
      <c r="F6" s="88">
        <f>'[1]8'!D$376</f>
        <v>21943</v>
      </c>
      <c r="G6" s="88">
        <f>'[1]8'!E$376</f>
        <v>24350</v>
      </c>
      <c r="H6" s="89">
        <f>'[1]8'!F$376</f>
        <v>42184</v>
      </c>
      <c r="I6" s="88">
        <f>'[1]8'!G$376</f>
        <v>43784</v>
      </c>
      <c r="J6" s="90">
        <f>'[1]8'!H$376</f>
        <v>43784</v>
      </c>
      <c r="K6" s="88">
        <f>'[1]8'!P$376</f>
        <v>45334</v>
      </c>
      <c r="L6" s="88">
        <f>'[1]8'!Y$376</f>
        <v>48274</v>
      </c>
      <c r="M6" s="88">
        <f>'[1]8'!AA$376</f>
        <v>50686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11598</v>
      </c>
      <c r="F7" s="94">
        <f>'[1]8'!D$377</f>
        <v>2955</v>
      </c>
      <c r="G7" s="94">
        <f>'[1]8'!E$377</f>
        <v>3069</v>
      </c>
      <c r="H7" s="95">
        <f>'[1]8'!F$377</f>
        <v>3609</v>
      </c>
      <c r="I7" s="94">
        <f>'[1]8'!G$377</f>
        <v>3609</v>
      </c>
      <c r="J7" s="96">
        <f>'[1]8'!H$377</f>
        <v>3609</v>
      </c>
      <c r="K7" s="94">
        <f>'[1]8'!P$377</f>
        <v>3392</v>
      </c>
      <c r="L7" s="94">
        <f>'[1]8'!Y$377</f>
        <v>3573</v>
      </c>
      <c r="M7" s="94">
        <f>'[1]8'!AA$377</f>
        <v>3753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57181</v>
      </c>
      <c r="F8" s="81">
        <f t="shared" si="2"/>
        <v>51558</v>
      </c>
      <c r="G8" s="81">
        <f t="shared" si="2"/>
        <v>40400</v>
      </c>
      <c r="H8" s="82">
        <f t="shared" si="2"/>
        <v>33351</v>
      </c>
      <c r="I8" s="81">
        <f t="shared" si="2"/>
        <v>26385</v>
      </c>
      <c r="J8" s="83">
        <f t="shared" si="2"/>
        <v>26383</v>
      </c>
      <c r="K8" s="81">
        <f t="shared" si="2"/>
        <v>30523</v>
      </c>
      <c r="L8" s="81">
        <f t="shared" si="2"/>
        <v>33312</v>
      </c>
      <c r="M8" s="81">
        <f t="shared" si="2"/>
        <v>36612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166</v>
      </c>
      <c r="F9" s="88">
        <f>'[1]8'!D$379</f>
        <v>51</v>
      </c>
      <c r="G9" s="88">
        <f>'[1]8'!E$379</f>
        <v>96</v>
      </c>
      <c r="H9" s="89">
        <f>'[1]8'!F$379</f>
        <v>146</v>
      </c>
      <c r="I9" s="88">
        <f>'[1]8'!G$379</f>
        <v>141</v>
      </c>
      <c r="J9" s="90">
        <f>'[1]8'!H$379</f>
        <v>141</v>
      </c>
      <c r="K9" s="88">
        <f>'[1]8'!P$379</f>
        <v>178</v>
      </c>
      <c r="L9" s="88">
        <f>'[1]8'!Y$379</f>
        <v>193</v>
      </c>
      <c r="M9" s="88">
        <f>'[1]8'!AA$379</f>
        <v>203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0</v>
      </c>
      <c r="F10" s="101">
        <f>'[1]8'!D$380</f>
        <v>0</v>
      </c>
      <c r="G10" s="101">
        <f>'[1]8'!E$380</f>
        <v>0</v>
      </c>
      <c r="H10" s="102">
        <f>'[1]8'!F$380</f>
        <v>0</v>
      </c>
      <c r="I10" s="101">
        <f>'[1]8'!G$380</f>
        <v>74</v>
      </c>
      <c r="J10" s="103">
        <f>'[1]8'!H$380</f>
        <v>79</v>
      </c>
      <c r="K10" s="101">
        <f>'[1]8'!P$380</f>
        <v>43</v>
      </c>
      <c r="L10" s="101">
        <f>'[1]8'!Y$380</f>
        <v>46</v>
      </c>
      <c r="M10" s="101">
        <f>'[1]8'!AA$380</f>
        <v>47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472</v>
      </c>
      <c r="F11" s="101">
        <f>'[1]8'!D$381</f>
        <v>35</v>
      </c>
      <c r="G11" s="101">
        <f>'[1]8'!E$381</f>
        <v>43</v>
      </c>
      <c r="H11" s="102">
        <f>'[1]8'!F$381</f>
        <v>464</v>
      </c>
      <c r="I11" s="101">
        <f>'[1]8'!G$381</f>
        <v>186</v>
      </c>
      <c r="J11" s="103">
        <f>'[1]8'!H$381</f>
        <v>82</v>
      </c>
      <c r="K11" s="101">
        <f>'[1]8'!P$381</f>
        <v>11</v>
      </c>
      <c r="L11" s="101">
        <f>'[1]8'!Y$381</f>
        <v>12</v>
      </c>
      <c r="M11" s="101">
        <f>'[1]8'!AA$381</f>
        <v>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718</v>
      </c>
      <c r="F14" s="101">
        <f>'[1]8'!D$384</f>
        <v>1118</v>
      </c>
      <c r="G14" s="101">
        <f>'[1]8'!E$384</f>
        <v>1033</v>
      </c>
      <c r="H14" s="102">
        <f>'[1]8'!F$384</f>
        <v>1132</v>
      </c>
      <c r="I14" s="101">
        <f>'[1]8'!G$384</f>
        <v>1201</v>
      </c>
      <c r="J14" s="103">
        <f>'[1]8'!H$384</f>
        <v>1390</v>
      </c>
      <c r="K14" s="101">
        <f>'[1]8'!P$384</f>
        <v>1092</v>
      </c>
      <c r="L14" s="101">
        <f>'[1]8'!Y$384</f>
        <v>1186</v>
      </c>
      <c r="M14" s="101">
        <f>'[1]8'!AA$384</f>
        <v>1235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0</v>
      </c>
      <c r="F15" s="101">
        <f>'[1]8'!D$385</f>
        <v>0</v>
      </c>
      <c r="G15" s="101">
        <f>'[1]8'!E$385</f>
        <v>0</v>
      </c>
      <c r="H15" s="102">
        <f>'[1]8'!F$385</f>
        <v>31</v>
      </c>
      <c r="I15" s="101">
        <f>'[1]8'!G$385</f>
        <v>34</v>
      </c>
      <c r="J15" s="103">
        <f>'[1]8'!H$385</f>
        <v>34</v>
      </c>
      <c r="K15" s="101">
        <f>'[1]8'!P$385</f>
        <v>2</v>
      </c>
      <c r="L15" s="101">
        <f>'[1]8'!Y$385</f>
        <v>2</v>
      </c>
      <c r="M15" s="101">
        <f>'[1]8'!AA$385</f>
        <v>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0</v>
      </c>
      <c r="F16" s="101">
        <f>'[1]8'!D$386</f>
        <v>0</v>
      </c>
      <c r="G16" s="101">
        <f>'[1]8'!E$386</f>
        <v>0</v>
      </c>
      <c r="H16" s="102">
        <f>'[1]8'!F$386</f>
        <v>0</v>
      </c>
      <c r="I16" s="101">
        <f>'[1]8'!G$386</f>
        <v>0</v>
      </c>
      <c r="J16" s="103">
        <f>'[1]8'!H$386</f>
        <v>0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48434</v>
      </c>
      <c r="F17" s="101">
        <f>'[1]8'!D$387</f>
        <v>41682</v>
      </c>
      <c r="G17" s="101">
        <f>'[1]8'!E$387</f>
        <v>32360</v>
      </c>
      <c r="H17" s="102">
        <f>'[1]8'!F$387</f>
        <v>21955</v>
      </c>
      <c r="I17" s="101">
        <f>'[1]8'!G$387</f>
        <v>15806</v>
      </c>
      <c r="J17" s="103">
        <f>'[1]8'!H$387</f>
        <v>13852</v>
      </c>
      <c r="K17" s="101">
        <f>'[1]8'!P$387</f>
        <v>18546</v>
      </c>
      <c r="L17" s="101">
        <f>'[1]8'!Y$387</f>
        <v>20527</v>
      </c>
      <c r="M17" s="101">
        <f>'[1]8'!AA$387</f>
        <v>23000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2867</v>
      </c>
      <c r="G21" s="101">
        <f>'[1]8'!E$391</f>
        <v>2262</v>
      </c>
      <c r="H21" s="102">
        <f>'[1]8'!F$391</f>
        <v>946</v>
      </c>
      <c r="I21" s="101">
        <f>'[1]8'!G$391</f>
        <v>804</v>
      </c>
      <c r="J21" s="103">
        <f>'[1]8'!H$391</f>
        <v>2877</v>
      </c>
      <c r="K21" s="101">
        <f>'[1]8'!P$391</f>
        <v>879</v>
      </c>
      <c r="L21" s="101">
        <f>'[1]8'!Y$391</f>
        <v>900</v>
      </c>
      <c r="M21" s="101">
        <f>'[1]8'!AA$391</f>
        <v>1027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0</v>
      </c>
      <c r="F22" s="101">
        <f>'[1]8'!D$392</f>
        <v>142</v>
      </c>
      <c r="G22" s="101">
        <f>'[1]8'!E$392</f>
        <v>68</v>
      </c>
      <c r="H22" s="102">
        <f>'[1]8'!F$392</f>
        <v>65</v>
      </c>
      <c r="I22" s="101">
        <f>'[1]8'!G$392</f>
        <v>110</v>
      </c>
      <c r="J22" s="103">
        <f>'[1]8'!H$392</f>
        <v>63</v>
      </c>
      <c r="K22" s="101">
        <f>'[1]8'!P$392</f>
        <v>184</v>
      </c>
      <c r="L22" s="101">
        <f>'[1]8'!Y$392</f>
        <v>195</v>
      </c>
      <c r="M22" s="101">
        <f>'[1]8'!AA$392</f>
        <v>204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4</v>
      </c>
      <c r="F23" s="101">
        <f>'[1]8'!D$393</f>
        <v>0</v>
      </c>
      <c r="G23" s="101">
        <f>'[1]8'!E$393</f>
        <v>0</v>
      </c>
      <c r="H23" s="102">
        <f>'[1]8'!F$393</f>
        <v>1878</v>
      </c>
      <c r="I23" s="101">
        <f>'[1]8'!G$393</f>
        <v>378</v>
      </c>
      <c r="J23" s="103">
        <f>'[1]8'!H$393</f>
        <v>378</v>
      </c>
      <c r="K23" s="101">
        <f>'[1]8'!P$393</f>
        <v>1874</v>
      </c>
      <c r="L23" s="101">
        <f>'[1]8'!Y$393</f>
        <v>1975</v>
      </c>
      <c r="M23" s="101">
        <f>'[1]8'!AA$393</f>
        <v>2074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3</v>
      </c>
      <c r="F24" s="101">
        <f>'[1]8'!D$394</f>
        <v>3</v>
      </c>
      <c r="G24" s="101">
        <f>'[1]8'!E$394</f>
        <v>1</v>
      </c>
      <c r="H24" s="102">
        <f>'[1]8'!F$394</f>
        <v>27</v>
      </c>
      <c r="I24" s="101">
        <f>'[1]8'!G$394</f>
        <v>11</v>
      </c>
      <c r="J24" s="103">
        <f>'[1]8'!H$394</f>
        <v>6</v>
      </c>
      <c r="K24" s="101">
        <f>'[1]8'!P$394</f>
        <v>15</v>
      </c>
      <c r="L24" s="101">
        <f>'[1]8'!Y$394</f>
        <v>15</v>
      </c>
      <c r="M24" s="101">
        <f>'[1]8'!AA$394</f>
        <v>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0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15</v>
      </c>
      <c r="F29" s="101">
        <f>'[1]8'!D$399</f>
        <v>17</v>
      </c>
      <c r="G29" s="101">
        <f>'[1]8'!E$399</f>
        <v>0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1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0</v>
      </c>
      <c r="F32" s="101">
        <f>'[1]8'!D$402</f>
        <v>0</v>
      </c>
      <c r="G32" s="101">
        <f>'[1]8'!E$402</f>
        <v>0</v>
      </c>
      <c r="H32" s="102">
        <f>'[1]8'!F$402</f>
        <v>0</v>
      </c>
      <c r="I32" s="101">
        <f>'[1]8'!G$402</f>
        <v>0</v>
      </c>
      <c r="J32" s="103">
        <f>'[1]8'!H$402</f>
        <v>0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695</v>
      </c>
      <c r="F37" s="101">
        <f>'[1]8'!D$407</f>
        <v>2</v>
      </c>
      <c r="G37" s="101">
        <f>'[1]8'!E$407</f>
        <v>23</v>
      </c>
      <c r="H37" s="102">
        <f>'[1]8'!F$407</f>
        <v>55</v>
      </c>
      <c r="I37" s="101">
        <f>'[1]8'!G$407</f>
        <v>63</v>
      </c>
      <c r="J37" s="103">
        <f>'[1]8'!H$407</f>
        <v>100</v>
      </c>
      <c r="K37" s="101">
        <f>'[1]8'!P$407</f>
        <v>67</v>
      </c>
      <c r="L37" s="101">
        <f>'[1]8'!Y$407</f>
        <v>64</v>
      </c>
      <c r="M37" s="101">
        <f>'[1]8'!AA$407</f>
        <v>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169</v>
      </c>
      <c r="F38" s="101">
        <f>'[1]8'!D$408</f>
        <v>528</v>
      </c>
      <c r="G38" s="101">
        <f>'[1]8'!E$408</f>
        <v>266</v>
      </c>
      <c r="H38" s="102">
        <f>'[1]8'!F$408</f>
        <v>544</v>
      </c>
      <c r="I38" s="101">
        <f>'[1]8'!G$408</f>
        <v>490</v>
      </c>
      <c r="J38" s="103">
        <f>'[1]8'!H$408</f>
        <v>477</v>
      </c>
      <c r="K38" s="101">
        <f>'[1]8'!P$408</f>
        <v>371</v>
      </c>
      <c r="L38" s="101">
        <f>'[1]8'!Y$408</f>
        <v>414</v>
      </c>
      <c r="M38" s="101">
        <f>'[1]8'!AA$408</f>
        <v>553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63</v>
      </c>
      <c r="F39" s="101">
        <f>'[1]8'!D$409</f>
        <v>0</v>
      </c>
      <c r="G39" s="101">
        <f>'[1]8'!E$409</f>
        <v>0</v>
      </c>
      <c r="H39" s="102">
        <f>'[1]8'!F$409</f>
        <v>0</v>
      </c>
      <c r="I39" s="101">
        <f>'[1]8'!G$409</f>
        <v>0</v>
      </c>
      <c r="J39" s="103">
        <f>'[1]8'!H$409</f>
        <v>0</v>
      </c>
      <c r="K39" s="101">
        <f>'[1]8'!P$409</f>
        <v>0</v>
      </c>
      <c r="L39" s="101">
        <f>'[1]8'!Y$409</f>
        <v>0</v>
      </c>
      <c r="M39" s="101">
        <f>'[1]8'!AA$409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0</v>
      </c>
      <c r="F40" s="101">
        <f>'[1]8'!D$410</f>
        <v>0</v>
      </c>
      <c r="G40" s="101">
        <f>'[1]8'!E$410</f>
        <v>0</v>
      </c>
      <c r="H40" s="102">
        <f>'[1]8'!F$410</f>
        <v>0</v>
      </c>
      <c r="I40" s="101">
        <f>'[1]8'!G$410</f>
        <v>0</v>
      </c>
      <c r="J40" s="103">
        <f>'[1]8'!H$410</f>
        <v>0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0</v>
      </c>
      <c r="H41" s="102">
        <f>'[1]8'!F$411</f>
        <v>0</v>
      </c>
      <c r="I41" s="101">
        <f>'[1]8'!G$411</f>
        <v>0</v>
      </c>
      <c r="J41" s="103">
        <f>'[1]8'!H$411</f>
        <v>0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5335</v>
      </c>
      <c r="F42" s="101">
        <f>'[1]8'!D$412</f>
        <v>4866</v>
      </c>
      <c r="G42" s="101">
        <f>'[1]8'!E$412</f>
        <v>3374</v>
      </c>
      <c r="H42" s="102">
        <f>'[1]8'!F$412</f>
        <v>4082</v>
      </c>
      <c r="I42" s="101">
        <f>'[1]8'!G$412</f>
        <v>4974</v>
      </c>
      <c r="J42" s="103">
        <f>'[1]8'!H$412</f>
        <v>4791</v>
      </c>
      <c r="K42" s="101">
        <f>'[1]8'!P$412</f>
        <v>4695</v>
      </c>
      <c r="L42" s="101">
        <f>'[1]8'!Y$412</f>
        <v>4937</v>
      </c>
      <c r="M42" s="101">
        <f>'[1]8'!AA$412</f>
        <v>5090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0</v>
      </c>
      <c r="F43" s="101">
        <f>'[1]8'!D$413</f>
        <v>0</v>
      </c>
      <c r="G43" s="101">
        <f>'[1]8'!E$413</f>
        <v>198</v>
      </c>
      <c r="H43" s="102">
        <f>'[1]8'!F$413</f>
        <v>0</v>
      </c>
      <c r="I43" s="101">
        <f>'[1]8'!G$413</f>
        <v>0</v>
      </c>
      <c r="J43" s="103">
        <f>'[1]8'!H$413</f>
        <v>0</v>
      </c>
      <c r="K43" s="101">
        <f>'[1]8'!P$413</f>
        <v>0</v>
      </c>
      <c r="L43" s="101">
        <f>'[1]8'!Y$413</f>
        <v>0</v>
      </c>
      <c r="M43" s="101">
        <f>'[1]8'!AA$413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823</v>
      </c>
      <c r="F44" s="101">
        <f>'[1]8'!D$414</f>
        <v>246</v>
      </c>
      <c r="G44" s="101">
        <f>'[1]8'!E$414</f>
        <v>491</v>
      </c>
      <c r="H44" s="102">
        <f>'[1]8'!F$414</f>
        <v>394</v>
      </c>
      <c r="I44" s="101">
        <f>'[1]8'!G$414</f>
        <v>477</v>
      </c>
      <c r="J44" s="103">
        <f>'[1]8'!H$414</f>
        <v>477</v>
      </c>
      <c r="K44" s="101">
        <f>'[1]8'!P$414</f>
        <v>207</v>
      </c>
      <c r="L44" s="101">
        <f>'[1]8'!Y$414</f>
        <v>236</v>
      </c>
      <c r="M44" s="101">
        <f>'[1]8'!AA$414</f>
        <v>273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284</v>
      </c>
      <c r="F45" s="101">
        <f>'[1]8'!D$415</f>
        <v>0</v>
      </c>
      <c r="G45" s="101">
        <f>'[1]8'!E$415</f>
        <v>185</v>
      </c>
      <c r="H45" s="102">
        <f>'[1]8'!F$415</f>
        <v>1632</v>
      </c>
      <c r="I45" s="101">
        <f>'[1]8'!G$415</f>
        <v>1636</v>
      </c>
      <c r="J45" s="103">
        <f>'[1]8'!H$415</f>
        <v>1636</v>
      </c>
      <c r="K45" s="101">
        <f>'[1]8'!P$415</f>
        <v>2359</v>
      </c>
      <c r="L45" s="101">
        <f>'[1]8'!Y$415</f>
        <v>2610</v>
      </c>
      <c r="M45" s="101">
        <f>'[1]8'!AA$415</f>
        <v>2812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16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16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37082</v>
      </c>
      <c r="F51" s="74">
        <f t="shared" si="4"/>
        <v>24894</v>
      </c>
      <c r="G51" s="74">
        <f t="shared" si="4"/>
        <v>37859</v>
      </c>
      <c r="H51" s="75">
        <f t="shared" si="4"/>
        <v>35008</v>
      </c>
      <c r="I51" s="74">
        <f t="shared" si="4"/>
        <v>50244</v>
      </c>
      <c r="J51" s="76">
        <f t="shared" si="4"/>
        <v>42944</v>
      </c>
      <c r="K51" s="74">
        <f t="shared" si="4"/>
        <v>39800</v>
      </c>
      <c r="L51" s="74">
        <f t="shared" si="4"/>
        <v>35253</v>
      </c>
      <c r="M51" s="74">
        <f t="shared" si="4"/>
        <v>34780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34127</v>
      </c>
      <c r="F52" s="88">
        <f t="shared" si="5"/>
        <v>24860</v>
      </c>
      <c r="G52" s="88">
        <f t="shared" si="5"/>
        <v>37616</v>
      </c>
      <c r="H52" s="89">
        <f t="shared" si="5"/>
        <v>33642</v>
      </c>
      <c r="I52" s="88">
        <f t="shared" si="5"/>
        <v>50242</v>
      </c>
      <c r="J52" s="90">
        <f t="shared" si="5"/>
        <v>42819</v>
      </c>
      <c r="K52" s="88">
        <f t="shared" si="5"/>
        <v>38384</v>
      </c>
      <c r="L52" s="88">
        <f t="shared" si="5"/>
        <v>33685</v>
      </c>
      <c r="M52" s="88">
        <f t="shared" si="5"/>
        <v>33135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34127</v>
      </c>
      <c r="F56" s="94">
        <f t="shared" si="7"/>
        <v>24860</v>
      </c>
      <c r="G56" s="94">
        <f t="shared" si="7"/>
        <v>37616</v>
      </c>
      <c r="H56" s="95">
        <f t="shared" si="7"/>
        <v>33642</v>
      </c>
      <c r="I56" s="94">
        <f t="shared" si="7"/>
        <v>50242</v>
      </c>
      <c r="J56" s="96">
        <f t="shared" si="7"/>
        <v>42819</v>
      </c>
      <c r="K56" s="94">
        <f t="shared" si="7"/>
        <v>38384</v>
      </c>
      <c r="L56" s="94">
        <f t="shared" si="7"/>
        <v>33685</v>
      </c>
      <c r="M56" s="94">
        <f t="shared" si="7"/>
        <v>33135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34127</v>
      </c>
      <c r="F57" s="88">
        <f>'[1]8'!D$426</f>
        <v>24860</v>
      </c>
      <c r="G57" s="88">
        <f>'[1]8'!E$426</f>
        <v>37616</v>
      </c>
      <c r="H57" s="89">
        <f>'[1]8'!F$426</f>
        <v>33642</v>
      </c>
      <c r="I57" s="88">
        <f>'[1]8'!G$426</f>
        <v>50242</v>
      </c>
      <c r="J57" s="90">
        <f>'[1]8'!H$426</f>
        <v>42819</v>
      </c>
      <c r="K57" s="88">
        <f>'[1]8'!P$426</f>
        <v>38384</v>
      </c>
      <c r="L57" s="88">
        <f>'[1]8'!Y$426</f>
        <v>33685</v>
      </c>
      <c r="M57" s="88">
        <f>'[1]8'!AA$426</f>
        <v>33135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2870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2870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1200</v>
      </c>
      <c r="I72" s="101">
        <f>'[1]8'!G$440</f>
        <v>0</v>
      </c>
      <c r="J72" s="103">
        <f>'[1]8'!H$440</f>
        <v>0</v>
      </c>
      <c r="K72" s="101">
        <f>'[1]8'!P$440</f>
        <v>1200</v>
      </c>
      <c r="L72" s="101">
        <f>'[1]8'!Y$440</f>
        <v>1264</v>
      </c>
      <c r="M72" s="101">
        <f>'[1]8'!AA$440</f>
        <v>1327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85</v>
      </c>
      <c r="F73" s="101">
        <f t="shared" si="12"/>
        <v>34</v>
      </c>
      <c r="G73" s="101">
        <f t="shared" si="12"/>
        <v>243</v>
      </c>
      <c r="H73" s="102">
        <f t="shared" si="12"/>
        <v>166</v>
      </c>
      <c r="I73" s="101">
        <f t="shared" si="12"/>
        <v>2</v>
      </c>
      <c r="J73" s="103">
        <f t="shared" si="12"/>
        <v>125</v>
      </c>
      <c r="K73" s="101">
        <f t="shared" si="12"/>
        <v>216</v>
      </c>
      <c r="L73" s="101">
        <f t="shared" si="12"/>
        <v>304</v>
      </c>
      <c r="M73" s="101">
        <f t="shared" si="12"/>
        <v>318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0</v>
      </c>
      <c r="G74" s="88">
        <f>'[1]8'!E$442</f>
        <v>0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85</v>
      </c>
      <c r="F75" s="94">
        <f>'[1]8'!D$443</f>
        <v>34</v>
      </c>
      <c r="G75" s="94">
        <f>'[1]8'!E$443</f>
        <v>243</v>
      </c>
      <c r="H75" s="95">
        <f>'[1]8'!F$443</f>
        <v>166</v>
      </c>
      <c r="I75" s="94">
        <f>'[1]8'!G$443</f>
        <v>2</v>
      </c>
      <c r="J75" s="96">
        <f>'[1]8'!H$443</f>
        <v>125</v>
      </c>
      <c r="K75" s="94">
        <f>'[1]8'!P$443</f>
        <v>216</v>
      </c>
      <c r="L75" s="94">
        <f>'[1]8'!Y$443</f>
        <v>304</v>
      </c>
      <c r="M75" s="94">
        <f>'[1]8'!AA$443</f>
        <v>318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476</v>
      </c>
      <c r="F77" s="74">
        <f t="shared" si="13"/>
        <v>431</v>
      </c>
      <c r="G77" s="74">
        <f t="shared" si="13"/>
        <v>326</v>
      </c>
      <c r="H77" s="75">
        <f t="shared" si="13"/>
        <v>632</v>
      </c>
      <c r="I77" s="74">
        <f t="shared" si="13"/>
        <v>692</v>
      </c>
      <c r="J77" s="76">
        <f t="shared" si="13"/>
        <v>694</v>
      </c>
      <c r="K77" s="74">
        <f t="shared" si="13"/>
        <v>979</v>
      </c>
      <c r="L77" s="74">
        <f t="shared" si="13"/>
        <v>1312</v>
      </c>
      <c r="M77" s="74">
        <f t="shared" si="13"/>
        <v>1291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476</v>
      </c>
      <c r="F81" s="101">
        <f t="shared" si="15"/>
        <v>431</v>
      </c>
      <c r="G81" s="101">
        <f t="shared" si="15"/>
        <v>326</v>
      </c>
      <c r="H81" s="102">
        <f t="shared" si="15"/>
        <v>632</v>
      </c>
      <c r="I81" s="101">
        <f t="shared" si="15"/>
        <v>692</v>
      </c>
      <c r="J81" s="103">
        <f t="shared" si="15"/>
        <v>694</v>
      </c>
      <c r="K81" s="101">
        <f t="shared" si="15"/>
        <v>979</v>
      </c>
      <c r="L81" s="101">
        <f t="shared" si="15"/>
        <v>1312</v>
      </c>
      <c r="M81" s="101">
        <f t="shared" si="15"/>
        <v>1291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476</v>
      </c>
      <c r="F83" s="94">
        <f>'[1]8'!D$450</f>
        <v>431</v>
      </c>
      <c r="G83" s="94">
        <f>'[1]8'!E$450</f>
        <v>326</v>
      </c>
      <c r="H83" s="95">
        <f>'[1]8'!F$450</f>
        <v>632</v>
      </c>
      <c r="I83" s="94">
        <f>'[1]8'!G$450</f>
        <v>692</v>
      </c>
      <c r="J83" s="96">
        <f>'[1]8'!H$450</f>
        <v>694</v>
      </c>
      <c r="K83" s="94">
        <f>'[1]8'!P$450</f>
        <v>979</v>
      </c>
      <c r="L83" s="94">
        <f>'[1]8'!Y$450</f>
        <v>1312</v>
      </c>
      <c r="M83" s="94">
        <f>'[1]8'!AA$450</f>
        <v>1291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33</v>
      </c>
      <c r="F90" s="74">
        <f>'[1]8'!D$456</f>
        <v>0</v>
      </c>
      <c r="G90" s="74">
        <f>'[1]8'!E$456</f>
        <v>16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161870</v>
      </c>
      <c r="F92" s="28">
        <f t="shared" ref="F92:M92" si="16">F4+F51+F77+F90</f>
        <v>101781</v>
      </c>
      <c r="G92" s="28">
        <f t="shared" si="16"/>
        <v>106020</v>
      </c>
      <c r="H92" s="29">
        <f t="shared" si="16"/>
        <v>114784</v>
      </c>
      <c r="I92" s="28">
        <f t="shared" si="16"/>
        <v>124714</v>
      </c>
      <c r="J92" s="30">
        <f t="shared" si="16"/>
        <v>117414</v>
      </c>
      <c r="K92" s="28">
        <f t="shared" si="16"/>
        <v>120028</v>
      </c>
      <c r="L92" s="28">
        <f t="shared" si="16"/>
        <v>121724</v>
      </c>
      <c r="M92" s="28">
        <f t="shared" si="16"/>
        <v>127122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'[1]8'!$B$11)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40264</v>
      </c>
      <c r="F4" s="74">
        <f t="shared" ref="F4:M4" si="0">F5+F8+F47</f>
        <v>31950</v>
      </c>
      <c r="G4" s="74">
        <f t="shared" si="0"/>
        <v>35691</v>
      </c>
      <c r="H4" s="75">
        <f t="shared" si="0"/>
        <v>45163</v>
      </c>
      <c r="I4" s="74">
        <f t="shared" si="0"/>
        <v>54942</v>
      </c>
      <c r="J4" s="76">
        <f t="shared" si="0"/>
        <v>54904</v>
      </c>
      <c r="K4" s="74">
        <f t="shared" si="0"/>
        <v>50976</v>
      </c>
      <c r="L4" s="74">
        <f t="shared" si="0"/>
        <v>56165</v>
      </c>
      <c r="M4" s="74">
        <f t="shared" si="0"/>
        <v>58714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23036</v>
      </c>
      <c r="F5" s="81">
        <f t="shared" ref="F5:M5" si="1">SUM(F6:F7)</f>
        <v>24952</v>
      </c>
      <c r="G5" s="81">
        <f t="shared" si="1"/>
        <v>27792</v>
      </c>
      <c r="H5" s="82">
        <f t="shared" si="1"/>
        <v>32366</v>
      </c>
      <c r="I5" s="81">
        <f t="shared" si="1"/>
        <v>33566</v>
      </c>
      <c r="J5" s="83">
        <f t="shared" si="1"/>
        <v>33566</v>
      </c>
      <c r="K5" s="81">
        <f t="shared" si="1"/>
        <v>34438</v>
      </c>
      <c r="L5" s="81">
        <f t="shared" si="1"/>
        <v>36645</v>
      </c>
      <c r="M5" s="81">
        <f t="shared" si="1"/>
        <v>38477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20173</v>
      </c>
      <c r="F6" s="88">
        <f>'[1]8'!D$526</f>
        <v>21838</v>
      </c>
      <c r="G6" s="88">
        <f>'[1]8'!E$526</f>
        <v>24477</v>
      </c>
      <c r="H6" s="89">
        <f>'[1]8'!F$526</f>
        <v>28420</v>
      </c>
      <c r="I6" s="88">
        <f>'[1]8'!G$526</f>
        <v>29620</v>
      </c>
      <c r="J6" s="90">
        <f>'[1]8'!H$526</f>
        <v>29620</v>
      </c>
      <c r="K6" s="88">
        <f>'[1]8'!P$526</f>
        <v>30716</v>
      </c>
      <c r="L6" s="88">
        <f>'[1]8'!Y$526</f>
        <v>32726</v>
      </c>
      <c r="M6" s="88">
        <f>'[1]8'!AA$526</f>
        <v>34362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2863</v>
      </c>
      <c r="F7" s="94">
        <f>'[1]8'!D$527</f>
        <v>3114</v>
      </c>
      <c r="G7" s="94">
        <f>'[1]8'!E$527</f>
        <v>3315</v>
      </c>
      <c r="H7" s="95">
        <f>'[1]8'!F$527</f>
        <v>3946</v>
      </c>
      <c r="I7" s="94">
        <f>'[1]8'!G$527</f>
        <v>3946</v>
      </c>
      <c r="J7" s="96">
        <f>'[1]8'!H$527</f>
        <v>3946</v>
      </c>
      <c r="K7" s="94">
        <f>'[1]8'!P$527</f>
        <v>3722</v>
      </c>
      <c r="L7" s="94">
        <f>'[1]8'!Y$527</f>
        <v>3919</v>
      </c>
      <c r="M7" s="94">
        <f>'[1]8'!AA$527</f>
        <v>4115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17228</v>
      </c>
      <c r="F8" s="81">
        <f t="shared" si="2"/>
        <v>6998</v>
      </c>
      <c r="G8" s="81">
        <f t="shared" si="2"/>
        <v>7899</v>
      </c>
      <c r="H8" s="82">
        <f t="shared" si="2"/>
        <v>12797</v>
      </c>
      <c r="I8" s="81">
        <f t="shared" si="2"/>
        <v>21376</v>
      </c>
      <c r="J8" s="83">
        <f t="shared" si="2"/>
        <v>21338</v>
      </c>
      <c r="K8" s="81">
        <f t="shared" si="2"/>
        <v>16538</v>
      </c>
      <c r="L8" s="81">
        <f t="shared" si="2"/>
        <v>19520</v>
      </c>
      <c r="M8" s="81">
        <f t="shared" si="2"/>
        <v>20237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24</v>
      </c>
      <c r="F9" s="88">
        <f>'[1]8'!D$529</f>
        <v>27</v>
      </c>
      <c r="G9" s="88">
        <f>'[1]8'!E$529</f>
        <v>40</v>
      </c>
      <c r="H9" s="89">
        <f>'[1]8'!F$529</f>
        <v>72</v>
      </c>
      <c r="I9" s="88">
        <f>'[1]8'!G$529</f>
        <v>107</v>
      </c>
      <c r="J9" s="90">
        <f>'[1]8'!H$529</f>
        <v>112</v>
      </c>
      <c r="K9" s="88">
        <f>'[1]8'!P$529</f>
        <v>92</v>
      </c>
      <c r="L9" s="88">
        <f>'[1]8'!Y$529</f>
        <v>106</v>
      </c>
      <c r="M9" s="88">
        <f>'[1]8'!AA$529</f>
        <v>114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150</v>
      </c>
      <c r="F10" s="101">
        <f>'[1]8'!D$530</f>
        <v>21</v>
      </c>
      <c r="G10" s="101">
        <f>'[1]8'!E$530</f>
        <v>84</v>
      </c>
      <c r="H10" s="102">
        <f>'[1]8'!F$530</f>
        <v>166</v>
      </c>
      <c r="I10" s="101">
        <f>'[1]8'!G$530</f>
        <v>40</v>
      </c>
      <c r="J10" s="103">
        <f>'[1]8'!H$530</f>
        <v>40</v>
      </c>
      <c r="K10" s="101">
        <f>'[1]8'!P$530</f>
        <v>141</v>
      </c>
      <c r="L10" s="101">
        <f>'[1]8'!Y$530</f>
        <v>148</v>
      </c>
      <c r="M10" s="101">
        <f>'[1]8'!AA$530</f>
        <v>155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397</v>
      </c>
      <c r="F11" s="101">
        <f>'[1]8'!D$531</f>
        <v>43</v>
      </c>
      <c r="G11" s="101">
        <f>'[1]8'!E$531</f>
        <v>55</v>
      </c>
      <c r="H11" s="102">
        <f>'[1]8'!F$531</f>
        <v>912</v>
      </c>
      <c r="I11" s="101">
        <f>'[1]8'!G$531</f>
        <v>435</v>
      </c>
      <c r="J11" s="103">
        <f>'[1]8'!H$531</f>
        <v>419</v>
      </c>
      <c r="K11" s="101">
        <f>'[1]8'!P$531</f>
        <v>351</v>
      </c>
      <c r="L11" s="101">
        <f>'[1]8'!Y$531</f>
        <v>762</v>
      </c>
      <c r="M11" s="101">
        <f>'[1]8'!AA$531</f>
        <v>781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1040</v>
      </c>
      <c r="F14" s="101">
        <f>'[1]8'!D$534</f>
        <v>701</v>
      </c>
      <c r="G14" s="101">
        <f>'[1]8'!E$534</f>
        <v>464</v>
      </c>
      <c r="H14" s="102">
        <f>'[1]8'!F$534</f>
        <v>1118</v>
      </c>
      <c r="I14" s="101">
        <f>'[1]8'!G$534</f>
        <v>582</v>
      </c>
      <c r="J14" s="103">
        <f>'[1]8'!H$534</f>
        <v>582</v>
      </c>
      <c r="K14" s="101">
        <f>'[1]8'!P$534</f>
        <v>836</v>
      </c>
      <c r="L14" s="101">
        <f>'[1]8'!Y$534</f>
        <v>707</v>
      </c>
      <c r="M14" s="101">
        <f>'[1]8'!AA$534</f>
        <v>623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7</v>
      </c>
      <c r="F15" s="101">
        <f>'[1]8'!D$535</f>
        <v>0</v>
      </c>
      <c r="G15" s="101">
        <f>'[1]8'!E$535</f>
        <v>6</v>
      </c>
      <c r="H15" s="102">
        <f>'[1]8'!F$535</f>
        <v>4</v>
      </c>
      <c r="I15" s="101">
        <f>'[1]8'!G$535</f>
        <v>4</v>
      </c>
      <c r="J15" s="103">
        <f>'[1]8'!H$535</f>
        <v>4</v>
      </c>
      <c r="K15" s="101">
        <f>'[1]8'!P$535</f>
        <v>0</v>
      </c>
      <c r="L15" s="101">
        <f>'[1]8'!Y$535</f>
        <v>0</v>
      </c>
      <c r="M15" s="101">
        <f>'[1]8'!AA$535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0</v>
      </c>
      <c r="G16" s="101">
        <f>'[1]8'!E$536</f>
        <v>0</v>
      </c>
      <c r="H16" s="102">
        <f>'[1]8'!F$536</f>
        <v>0</v>
      </c>
      <c r="I16" s="101">
        <f>'[1]8'!G$536</f>
        <v>0</v>
      </c>
      <c r="J16" s="103">
        <f>'[1]8'!H$536</f>
        <v>0</v>
      </c>
      <c r="K16" s="101">
        <f>'[1]8'!P$536</f>
        <v>0</v>
      </c>
      <c r="L16" s="101">
        <f>'[1]8'!Y$536</f>
        <v>0</v>
      </c>
      <c r="M16" s="101">
        <f>'[1]8'!AA$536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313</v>
      </c>
      <c r="F17" s="101">
        <f>'[1]8'!D$537</f>
        <v>768</v>
      </c>
      <c r="G17" s="101">
        <f>'[1]8'!E$537</f>
        <v>740</v>
      </c>
      <c r="H17" s="102">
        <f>'[1]8'!F$537</f>
        <v>1925</v>
      </c>
      <c r="I17" s="101">
        <f>'[1]8'!G$537</f>
        <v>11539</v>
      </c>
      <c r="J17" s="103">
        <f>'[1]8'!H$537</f>
        <v>11539</v>
      </c>
      <c r="K17" s="101">
        <f>'[1]8'!P$537</f>
        <v>5020</v>
      </c>
      <c r="L17" s="101">
        <f>'[1]8'!Y$537</f>
        <v>7313</v>
      </c>
      <c r="M17" s="101">
        <f>'[1]8'!AA$537</f>
        <v>8112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0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0</v>
      </c>
      <c r="L18" s="101">
        <f>'[1]8'!Y$538</f>
        <v>0</v>
      </c>
      <c r="M18" s="101">
        <f>'[1]8'!AA$538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66</v>
      </c>
      <c r="F21" s="101">
        <f>'[1]8'!D$541</f>
        <v>0</v>
      </c>
      <c r="G21" s="101">
        <f>'[1]8'!E$541</f>
        <v>0</v>
      </c>
      <c r="H21" s="102">
        <f>'[1]8'!F$541</f>
        <v>120</v>
      </c>
      <c r="I21" s="101">
        <f>'[1]8'!G$541</f>
        <v>100</v>
      </c>
      <c r="J21" s="103">
        <f>'[1]8'!H$541</f>
        <v>100</v>
      </c>
      <c r="K21" s="101">
        <f>'[1]8'!P$541</f>
        <v>270</v>
      </c>
      <c r="L21" s="101">
        <f>'[1]8'!Y$541</f>
        <v>284</v>
      </c>
      <c r="M21" s="101">
        <f>'[1]8'!AA$541</f>
        <v>298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10431</v>
      </c>
      <c r="F22" s="101">
        <f>'[1]8'!D$542</f>
        <v>530</v>
      </c>
      <c r="G22" s="101">
        <f>'[1]8'!E$542</f>
        <v>2147</v>
      </c>
      <c r="H22" s="102">
        <f>'[1]8'!F$542</f>
        <v>58</v>
      </c>
      <c r="I22" s="101">
        <f>'[1]8'!G$542</f>
        <v>92</v>
      </c>
      <c r="J22" s="103">
        <f>'[1]8'!H$542</f>
        <v>46</v>
      </c>
      <c r="K22" s="101">
        <f>'[1]8'!P$542</f>
        <v>42</v>
      </c>
      <c r="L22" s="101">
        <f>'[1]8'!Y$542</f>
        <v>309</v>
      </c>
      <c r="M22" s="101">
        <f>'[1]8'!AA$542</f>
        <v>324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1</v>
      </c>
      <c r="F24" s="101">
        <f>'[1]8'!D$544</f>
        <v>0</v>
      </c>
      <c r="G24" s="101">
        <f>'[1]8'!E$544</f>
        <v>1</v>
      </c>
      <c r="H24" s="102">
        <f>'[1]8'!F$544</f>
        <v>11</v>
      </c>
      <c r="I24" s="101">
        <f>'[1]8'!G$544</f>
        <v>11</v>
      </c>
      <c r="J24" s="103">
        <f>'[1]8'!H$544</f>
        <v>11</v>
      </c>
      <c r="K24" s="101">
        <f>'[1]8'!P$544</f>
        <v>12</v>
      </c>
      <c r="L24" s="101">
        <f>'[1]8'!Y$544</f>
        <v>12</v>
      </c>
      <c r="M24" s="101">
        <f>'[1]8'!AA$544</f>
        <v>13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0</v>
      </c>
      <c r="H25" s="102">
        <f>'[1]8'!F$545</f>
        <v>0</v>
      </c>
      <c r="I25" s="101">
        <f>'[1]8'!G$545</f>
        <v>0</v>
      </c>
      <c r="J25" s="103">
        <f>'[1]8'!H$545</f>
        <v>0</v>
      </c>
      <c r="K25" s="101">
        <f>'[1]8'!P$545</f>
        <v>0</v>
      </c>
      <c r="L25" s="101">
        <f>'[1]8'!Y$545</f>
        <v>0</v>
      </c>
      <c r="M25" s="101">
        <f>'[1]8'!AA$545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11</v>
      </c>
      <c r="F29" s="101">
        <f>'[1]8'!D$549</f>
        <v>10</v>
      </c>
      <c r="G29" s="101">
        <f>'[1]8'!E$549</f>
        <v>0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0</v>
      </c>
      <c r="F32" s="101">
        <f>'[1]8'!D$552</f>
        <v>0</v>
      </c>
      <c r="G32" s="101">
        <f>'[1]8'!E$552</f>
        <v>0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0</v>
      </c>
      <c r="F37" s="101">
        <f>'[1]8'!D$557</f>
        <v>0</v>
      </c>
      <c r="G37" s="101">
        <f>'[1]8'!E$557</f>
        <v>52</v>
      </c>
      <c r="H37" s="102">
        <f>'[1]8'!F$557</f>
        <v>70</v>
      </c>
      <c r="I37" s="101">
        <f>'[1]8'!G$557</f>
        <v>79</v>
      </c>
      <c r="J37" s="103">
        <f>'[1]8'!H$557</f>
        <v>125</v>
      </c>
      <c r="K37" s="101">
        <f>'[1]8'!P$557</f>
        <v>48</v>
      </c>
      <c r="L37" s="101">
        <f>'[1]8'!Y$557</f>
        <v>59</v>
      </c>
      <c r="M37" s="101">
        <f>'[1]8'!AA$557</f>
        <v>62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358</v>
      </c>
      <c r="F38" s="101">
        <f>'[1]8'!D$558</f>
        <v>337</v>
      </c>
      <c r="G38" s="101">
        <f>'[1]8'!E$558</f>
        <v>231</v>
      </c>
      <c r="H38" s="102">
        <f>'[1]8'!F$558</f>
        <v>812</v>
      </c>
      <c r="I38" s="101">
        <f>'[1]8'!G$558</f>
        <v>773</v>
      </c>
      <c r="J38" s="103">
        <f>'[1]8'!H$558</f>
        <v>758</v>
      </c>
      <c r="K38" s="101">
        <f>'[1]8'!P$558</f>
        <v>738</v>
      </c>
      <c r="L38" s="101">
        <f>'[1]8'!Y$558</f>
        <v>996</v>
      </c>
      <c r="M38" s="101">
        <f>'[1]8'!AA$558</f>
        <v>1046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48</v>
      </c>
      <c r="F39" s="101">
        <f>'[1]8'!D$559</f>
        <v>0</v>
      </c>
      <c r="G39" s="101">
        <f>'[1]8'!E$559</f>
        <v>0</v>
      </c>
      <c r="H39" s="102">
        <f>'[1]8'!F$559</f>
        <v>0</v>
      </c>
      <c r="I39" s="101">
        <f>'[1]8'!G$559</f>
        <v>0</v>
      </c>
      <c r="J39" s="103">
        <f>'[1]8'!H$559</f>
        <v>0</v>
      </c>
      <c r="K39" s="101">
        <f>'[1]8'!P$559</f>
        <v>0</v>
      </c>
      <c r="L39" s="101">
        <f>'[1]8'!Y$559</f>
        <v>0</v>
      </c>
      <c r="M39" s="101">
        <f>'[1]8'!AA$559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0</v>
      </c>
      <c r="F40" s="101">
        <f>'[1]8'!D$560</f>
        <v>0</v>
      </c>
      <c r="G40" s="101">
        <f>'[1]8'!E$560</f>
        <v>0</v>
      </c>
      <c r="H40" s="102">
        <f>'[1]8'!F$560</f>
        <v>0</v>
      </c>
      <c r="I40" s="101">
        <f>'[1]8'!G$560</f>
        <v>0</v>
      </c>
      <c r="J40" s="103">
        <f>'[1]8'!H$560</f>
        <v>0</v>
      </c>
      <c r="K40" s="101">
        <f>'[1]8'!P$560</f>
        <v>0</v>
      </c>
      <c r="L40" s="101">
        <f>'[1]8'!Y$560</f>
        <v>0</v>
      </c>
      <c r="M40" s="101">
        <f>'[1]8'!AA$560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0</v>
      </c>
      <c r="H41" s="102">
        <f>'[1]8'!F$561</f>
        <v>0</v>
      </c>
      <c r="I41" s="101">
        <f>'[1]8'!G$561</f>
        <v>0</v>
      </c>
      <c r="J41" s="103">
        <f>'[1]8'!H$561</f>
        <v>0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1743</v>
      </c>
      <c r="F42" s="101">
        <f>'[1]8'!D$562</f>
        <v>2330</v>
      </c>
      <c r="G42" s="101">
        <f>'[1]8'!E$562</f>
        <v>1539</v>
      </c>
      <c r="H42" s="102">
        <f>'[1]8'!F$562</f>
        <v>3975</v>
      </c>
      <c r="I42" s="101">
        <f>'[1]8'!G$562</f>
        <v>3877</v>
      </c>
      <c r="J42" s="103">
        <f>'[1]8'!H$562</f>
        <v>3873</v>
      </c>
      <c r="K42" s="101">
        <f>'[1]8'!P$562</f>
        <v>4284</v>
      </c>
      <c r="L42" s="101">
        <f>'[1]8'!Y$562</f>
        <v>3834</v>
      </c>
      <c r="M42" s="101">
        <f>'[1]8'!AA$562</f>
        <v>3468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0</v>
      </c>
      <c r="F43" s="101">
        <f>'[1]8'!D$563</f>
        <v>0</v>
      </c>
      <c r="G43" s="101">
        <f>'[1]8'!E$563</f>
        <v>0</v>
      </c>
      <c r="H43" s="102">
        <f>'[1]8'!F$563</f>
        <v>0</v>
      </c>
      <c r="I43" s="101">
        <f>'[1]8'!G$563</f>
        <v>0</v>
      </c>
      <c r="J43" s="103">
        <f>'[1]8'!H$563</f>
        <v>0</v>
      </c>
      <c r="K43" s="101">
        <f>'[1]8'!P$563</f>
        <v>0</v>
      </c>
      <c r="L43" s="101">
        <f>'[1]8'!Y$563</f>
        <v>0</v>
      </c>
      <c r="M43" s="101">
        <f>'[1]8'!AA$563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2491</v>
      </c>
      <c r="F44" s="101">
        <f>'[1]8'!D$564</f>
        <v>2122</v>
      </c>
      <c r="G44" s="101">
        <f>'[1]8'!E$564</f>
        <v>1810</v>
      </c>
      <c r="H44" s="102">
        <f>'[1]8'!F$564</f>
        <v>2743</v>
      </c>
      <c r="I44" s="101">
        <f>'[1]8'!G$564</f>
        <v>2818</v>
      </c>
      <c r="J44" s="103">
        <f>'[1]8'!H$564</f>
        <v>2820</v>
      </c>
      <c r="K44" s="101">
        <f>'[1]8'!P$564</f>
        <v>3742</v>
      </c>
      <c r="L44" s="101">
        <f>'[1]8'!Y$564</f>
        <v>3981</v>
      </c>
      <c r="M44" s="101">
        <f>'[1]8'!AA$564</f>
        <v>4180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148</v>
      </c>
      <c r="F45" s="101">
        <f>'[1]8'!D$565</f>
        <v>109</v>
      </c>
      <c r="G45" s="101">
        <f>'[1]8'!E$565</f>
        <v>723</v>
      </c>
      <c r="H45" s="102">
        <f>'[1]8'!F$565</f>
        <v>802</v>
      </c>
      <c r="I45" s="101">
        <f>'[1]8'!G$565</f>
        <v>910</v>
      </c>
      <c r="J45" s="103">
        <f>'[1]8'!H$565</f>
        <v>900</v>
      </c>
      <c r="K45" s="101">
        <f>'[1]8'!P$565</f>
        <v>962</v>
      </c>
      <c r="L45" s="101">
        <f>'[1]8'!Y$565</f>
        <v>1009</v>
      </c>
      <c r="M45" s="101">
        <f>'[1]8'!AA$565</f>
        <v>1061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0</v>
      </c>
      <c r="F46" s="94">
        <f>'[1]8'!D$566</f>
        <v>0</v>
      </c>
      <c r="G46" s="94">
        <f>'[1]8'!E$566</f>
        <v>7</v>
      </c>
      <c r="H46" s="95">
        <f>'[1]8'!F$566</f>
        <v>9</v>
      </c>
      <c r="I46" s="94">
        <f>'[1]8'!G$566</f>
        <v>9</v>
      </c>
      <c r="J46" s="96">
        <f>'[1]8'!H$566</f>
        <v>9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0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14849</v>
      </c>
      <c r="F51" s="74">
        <f t="shared" si="4"/>
        <v>20576</v>
      </c>
      <c r="G51" s="74">
        <f t="shared" si="4"/>
        <v>27312</v>
      </c>
      <c r="H51" s="75">
        <f t="shared" si="4"/>
        <v>27026</v>
      </c>
      <c r="I51" s="74">
        <f t="shared" si="4"/>
        <v>39834</v>
      </c>
      <c r="J51" s="76">
        <f t="shared" si="4"/>
        <v>47148</v>
      </c>
      <c r="K51" s="74">
        <f t="shared" si="4"/>
        <v>37686</v>
      </c>
      <c r="L51" s="74">
        <f t="shared" si="4"/>
        <v>44153</v>
      </c>
      <c r="M51" s="74">
        <f t="shared" si="4"/>
        <v>44111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14830</v>
      </c>
      <c r="F52" s="88">
        <f t="shared" si="5"/>
        <v>20326</v>
      </c>
      <c r="G52" s="88">
        <f t="shared" si="5"/>
        <v>27200</v>
      </c>
      <c r="H52" s="89">
        <f t="shared" si="5"/>
        <v>26883</v>
      </c>
      <c r="I52" s="88">
        <f t="shared" si="5"/>
        <v>39122</v>
      </c>
      <c r="J52" s="90">
        <f t="shared" si="5"/>
        <v>46436</v>
      </c>
      <c r="K52" s="88">
        <f t="shared" si="5"/>
        <v>37540</v>
      </c>
      <c r="L52" s="88">
        <f t="shared" si="5"/>
        <v>44000</v>
      </c>
      <c r="M52" s="88">
        <f t="shared" si="5"/>
        <v>44000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14830</v>
      </c>
      <c r="F56" s="94">
        <f t="shared" si="7"/>
        <v>20326</v>
      </c>
      <c r="G56" s="94">
        <f t="shared" si="7"/>
        <v>27200</v>
      </c>
      <c r="H56" s="95">
        <f t="shared" si="7"/>
        <v>26883</v>
      </c>
      <c r="I56" s="94">
        <f t="shared" si="7"/>
        <v>39122</v>
      </c>
      <c r="J56" s="96">
        <f t="shared" si="7"/>
        <v>46436</v>
      </c>
      <c r="K56" s="94">
        <f t="shared" si="7"/>
        <v>37540</v>
      </c>
      <c r="L56" s="94">
        <f t="shared" si="7"/>
        <v>44000</v>
      </c>
      <c r="M56" s="94">
        <f t="shared" si="7"/>
        <v>44000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14830</v>
      </c>
      <c r="F57" s="88">
        <f>'[1]8'!D$576</f>
        <v>20326</v>
      </c>
      <c r="G57" s="88">
        <f>'[1]8'!E$576</f>
        <v>27200</v>
      </c>
      <c r="H57" s="89">
        <f>'[1]8'!F$576</f>
        <v>26883</v>
      </c>
      <c r="I57" s="88">
        <f>'[1]8'!G$576</f>
        <v>39122</v>
      </c>
      <c r="J57" s="90">
        <f>'[1]8'!H$576</f>
        <v>46436</v>
      </c>
      <c r="K57" s="88">
        <f>'[1]8'!P$576</f>
        <v>37540</v>
      </c>
      <c r="L57" s="88">
        <f>'[1]8'!Y$576</f>
        <v>44000</v>
      </c>
      <c r="M57" s="88">
        <f>'[1]8'!AA$576</f>
        <v>44000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0</v>
      </c>
      <c r="F61" s="94">
        <f>'[1]8'!D$580</f>
        <v>0</v>
      </c>
      <c r="G61" s="94">
        <f>'[1]8'!E$580</f>
        <v>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</v>
      </c>
      <c r="F73" s="101">
        <f t="shared" si="12"/>
        <v>250</v>
      </c>
      <c r="G73" s="101">
        <f t="shared" si="12"/>
        <v>112</v>
      </c>
      <c r="H73" s="102">
        <f t="shared" si="12"/>
        <v>143</v>
      </c>
      <c r="I73" s="101">
        <f t="shared" si="12"/>
        <v>712</v>
      </c>
      <c r="J73" s="103">
        <f t="shared" si="12"/>
        <v>712</v>
      </c>
      <c r="K73" s="101">
        <f t="shared" si="12"/>
        <v>146</v>
      </c>
      <c r="L73" s="101">
        <f t="shared" si="12"/>
        <v>153</v>
      </c>
      <c r="M73" s="101">
        <f t="shared" si="12"/>
        <v>111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0</v>
      </c>
      <c r="G74" s="88">
        <f>'[1]8'!E$592</f>
        <v>0</v>
      </c>
      <c r="H74" s="89">
        <f>'[1]8'!F$592</f>
        <v>0</v>
      </c>
      <c r="I74" s="88">
        <f>'[1]8'!G$592</f>
        <v>0</v>
      </c>
      <c r="J74" s="90">
        <f>'[1]8'!H$592</f>
        <v>0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19</v>
      </c>
      <c r="F75" s="94">
        <f>'[1]8'!D$593</f>
        <v>250</v>
      </c>
      <c r="G75" s="94">
        <f>'[1]8'!E$593</f>
        <v>112</v>
      </c>
      <c r="H75" s="95">
        <f>'[1]8'!F$593</f>
        <v>143</v>
      </c>
      <c r="I75" s="94">
        <f>'[1]8'!G$593</f>
        <v>712</v>
      </c>
      <c r="J75" s="96">
        <f>'[1]8'!H$593</f>
        <v>712</v>
      </c>
      <c r="K75" s="94">
        <f>'[1]8'!P$593</f>
        <v>146</v>
      </c>
      <c r="L75" s="94">
        <f>'[1]8'!Y$593</f>
        <v>153</v>
      </c>
      <c r="M75" s="94">
        <f>'[1]8'!AA$593</f>
        <v>111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280</v>
      </c>
      <c r="F77" s="74">
        <f t="shared" si="13"/>
        <v>318</v>
      </c>
      <c r="G77" s="74">
        <f t="shared" si="13"/>
        <v>358</v>
      </c>
      <c r="H77" s="75">
        <f t="shared" si="13"/>
        <v>703</v>
      </c>
      <c r="I77" s="74">
        <f t="shared" si="13"/>
        <v>626</v>
      </c>
      <c r="J77" s="76">
        <f t="shared" si="13"/>
        <v>650</v>
      </c>
      <c r="K77" s="74">
        <f t="shared" si="13"/>
        <v>4727</v>
      </c>
      <c r="L77" s="74">
        <f t="shared" si="13"/>
        <v>5766</v>
      </c>
      <c r="M77" s="74">
        <f t="shared" si="13"/>
        <v>5814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280</v>
      </c>
      <c r="F81" s="101">
        <f t="shared" si="15"/>
        <v>318</v>
      </c>
      <c r="G81" s="101">
        <f t="shared" si="15"/>
        <v>358</v>
      </c>
      <c r="H81" s="102">
        <f t="shared" si="15"/>
        <v>703</v>
      </c>
      <c r="I81" s="101">
        <f t="shared" si="15"/>
        <v>626</v>
      </c>
      <c r="J81" s="103">
        <f t="shared" si="15"/>
        <v>650</v>
      </c>
      <c r="K81" s="101">
        <f t="shared" si="15"/>
        <v>4727</v>
      </c>
      <c r="L81" s="101">
        <f t="shared" si="15"/>
        <v>5766</v>
      </c>
      <c r="M81" s="101">
        <f t="shared" si="15"/>
        <v>5814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280</v>
      </c>
      <c r="F83" s="94">
        <f>'[1]8'!D$600</f>
        <v>318</v>
      </c>
      <c r="G83" s="94">
        <f>'[1]8'!E$600</f>
        <v>358</v>
      </c>
      <c r="H83" s="95">
        <f>'[1]8'!F$600</f>
        <v>703</v>
      </c>
      <c r="I83" s="94">
        <f>'[1]8'!G$600</f>
        <v>626</v>
      </c>
      <c r="J83" s="96">
        <f>'[1]8'!H$600</f>
        <v>650</v>
      </c>
      <c r="K83" s="94">
        <f>'[1]8'!P$600</f>
        <v>4727</v>
      </c>
      <c r="L83" s="94">
        <f>'[1]8'!Y$600</f>
        <v>5766</v>
      </c>
      <c r="M83" s="94">
        <f>'[1]8'!AA$600</f>
        <v>5814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7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55393</v>
      </c>
      <c r="F92" s="28">
        <f t="shared" ref="F92:M92" si="16">F4+F51+F77+F90</f>
        <v>52844</v>
      </c>
      <c r="G92" s="28">
        <f t="shared" si="16"/>
        <v>63361</v>
      </c>
      <c r="H92" s="29">
        <f t="shared" si="16"/>
        <v>72892</v>
      </c>
      <c r="I92" s="28">
        <f t="shared" si="16"/>
        <v>95402</v>
      </c>
      <c r="J92" s="30">
        <f t="shared" si="16"/>
        <v>102709</v>
      </c>
      <c r="K92" s="28">
        <f t="shared" si="16"/>
        <v>93389</v>
      </c>
      <c r="L92" s="28">
        <f t="shared" si="16"/>
        <v>106084</v>
      </c>
      <c r="M92" s="28">
        <f t="shared" si="16"/>
        <v>108639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19863</v>
      </c>
      <c r="F4" s="74">
        <f t="shared" ref="F4:M4" si="0">F5+F8+F47</f>
        <v>23050</v>
      </c>
      <c r="G4" s="74">
        <f t="shared" si="0"/>
        <v>30971</v>
      </c>
      <c r="H4" s="75">
        <f t="shared" si="0"/>
        <v>33499</v>
      </c>
      <c r="I4" s="74">
        <f t="shared" si="0"/>
        <v>34249</v>
      </c>
      <c r="J4" s="76">
        <f t="shared" si="0"/>
        <v>34249</v>
      </c>
      <c r="K4" s="74">
        <f t="shared" si="0"/>
        <v>35563</v>
      </c>
      <c r="L4" s="74">
        <f t="shared" si="0"/>
        <v>37790</v>
      </c>
      <c r="M4" s="74">
        <f t="shared" si="0"/>
        <v>39680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18762</v>
      </c>
      <c r="F5" s="81">
        <f t="shared" ref="F5:M5" si="1">SUM(F6:F7)</f>
        <v>21241</v>
      </c>
      <c r="G5" s="81">
        <f t="shared" si="1"/>
        <v>29521</v>
      </c>
      <c r="H5" s="82">
        <f t="shared" si="1"/>
        <v>31630</v>
      </c>
      <c r="I5" s="81">
        <f t="shared" si="1"/>
        <v>32380</v>
      </c>
      <c r="J5" s="83">
        <f t="shared" si="1"/>
        <v>32380</v>
      </c>
      <c r="K5" s="81">
        <f t="shared" si="1"/>
        <v>33626</v>
      </c>
      <c r="L5" s="81">
        <f t="shared" si="1"/>
        <v>35750</v>
      </c>
      <c r="M5" s="81">
        <f t="shared" si="1"/>
        <v>37538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16916</v>
      </c>
      <c r="F6" s="88">
        <f>'[1]8'!D$676</f>
        <v>19069</v>
      </c>
      <c r="G6" s="88">
        <f>'[1]8'!E$676</f>
        <v>27067</v>
      </c>
      <c r="H6" s="89">
        <f>'[1]8'!F$676</f>
        <v>28435</v>
      </c>
      <c r="I6" s="88">
        <f>'[1]8'!G$676</f>
        <v>29185</v>
      </c>
      <c r="J6" s="90">
        <f>'[1]8'!H$676</f>
        <v>29185</v>
      </c>
      <c r="K6" s="88">
        <f>'[1]8'!P$676</f>
        <v>31423</v>
      </c>
      <c r="L6" s="88">
        <f>'[1]8'!Y$676</f>
        <v>33430</v>
      </c>
      <c r="M6" s="88">
        <f>'[1]8'!AA$676</f>
        <v>35102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1846</v>
      </c>
      <c r="F7" s="94">
        <f>'[1]8'!D$677</f>
        <v>2172</v>
      </c>
      <c r="G7" s="94">
        <f>'[1]8'!E$677</f>
        <v>2454</v>
      </c>
      <c r="H7" s="95">
        <f>'[1]8'!F$677</f>
        <v>3195</v>
      </c>
      <c r="I7" s="94">
        <f>'[1]8'!G$677</f>
        <v>3195</v>
      </c>
      <c r="J7" s="96">
        <f>'[1]8'!H$677</f>
        <v>3195</v>
      </c>
      <c r="K7" s="94">
        <f>'[1]8'!P$677</f>
        <v>2203</v>
      </c>
      <c r="L7" s="94">
        <f>'[1]8'!Y$677</f>
        <v>2320</v>
      </c>
      <c r="M7" s="94">
        <f>'[1]8'!AA$677</f>
        <v>2436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1101</v>
      </c>
      <c r="F8" s="81">
        <f t="shared" si="2"/>
        <v>1809</v>
      </c>
      <c r="G8" s="81">
        <f t="shared" si="2"/>
        <v>1450</v>
      </c>
      <c r="H8" s="82">
        <f t="shared" si="2"/>
        <v>1869</v>
      </c>
      <c r="I8" s="81">
        <f t="shared" si="2"/>
        <v>1869</v>
      </c>
      <c r="J8" s="83">
        <f t="shared" si="2"/>
        <v>1869</v>
      </c>
      <c r="K8" s="81">
        <f t="shared" si="2"/>
        <v>1937</v>
      </c>
      <c r="L8" s="81">
        <f t="shared" si="2"/>
        <v>2040</v>
      </c>
      <c r="M8" s="81">
        <f t="shared" si="2"/>
        <v>2142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25</v>
      </c>
      <c r="F9" s="88">
        <f>'[1]8'!D$679</f>
        <v>22</v>
      </c>
      <c r="G9" s="88">
        <f>'[1]8'!E$679</f>
        <v>36</v>
      </c>
      <c r="H9" s="89">
        <f>'[1]8'!F$679</f>
        <v>48</v>
      </c>
      <c r="I9" s="88">
        <f>'[1]8'!G$679</f>
        <v>47</v>
      </c>
      <c r="J9" s="90">
        <f>'[1]8'!H$679</f>
        <v>47</v>
      </c>
      <c r="K9" s="88">
        <f>'[1]8'!P$679</f>
        <v>40</v>
      </c>
      <c r="L9" s="88">
        <f>'[1]8'!Y$679</f>
        <v>43</v>
      </c>
      <c r="M9" s="88">
        <f>'[1]8'!AA$679</f>
        <v>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0</v>
      </c>
      <c r="F10" s="101">
        <f>'[1]8'!D$680</f>
        <v>0</v>
      </c>
      <c r="G10" s="101">
        <f>'[1]8'!E$680</f>
        <v>0</v>
      </c>
      <c r="H10" s="102">
        <f>'[1]8'!F$680</f>
        <v>0</v>
      </c>
      <c r="I10" s="101">
        <f>'[1]8'!G$680</f>
        <v>0</v>
      </c>
      <c r="J10" s="103">
        <f>'[1]8'!H$680</f>
        <v>0</v>
      </c>
      <c r="K10" s="101">
        <f>'[1]8'!P$680</f>
        <v>0</v>
      </c>
      <c r="L10" s="101">
        <f>'[1]8'!Y$680</f>
        <v>0</v>
      </c>
      <c r="M10" s="101">
        <f>'[1]8'!AA$680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82</v>
      </c>
      <c r="F11" s="101">
        <f>'[1]8'!D$681</f>
        <v>14</v>
      </c>
      <c r="G11" s="101">
        <f>'[1]8'!E$681</f>
        <v>1</v>
      </c>
      <c r="H11" s="102">
        <f>'[1]8'!F$681</f>
        <v>0</v>
      </c>
      <c r="I11" s="101">
        <f>'[1]8'!G$681</f>
        <v>0</v>
      </c>
      <c r="J11" s="103">
        <f>'[1]8'!H$681</f>
        <v>1</v>
      </c>
      <c r="K11" s="101">
        <f>'[1]8'!P$681</f>
        <v>51</v>
      </c>
      <c r="L11" s="101">
        <f>'[1]8'!Y$681</f>
        <v>54</v>
      </c>
      <c r="M11" s="101">
        <f>'[1]8'!AA$681</f>
        <v>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185</v>
      </c>
      <c r="F14" s="101">
        <f>'[1]8'!D$684</f>
        <v>301</v>
      </c>
      <c r="G14" s="101">
        <f>'[1]8'!E$684</f>
        <v>444</v>
      </c>
      <c r="H14" s="102">
        <f>'[1]8'!F$684</f>
        <v>280</v>
      </c>
      <c r="I14" s="101">
        <f>'[1]8'!G$684</f>
        <v>320</v>
      </c>
      <c r="J14" s="103">
        <f>'[1]8'!H$684</f>
        <v>320</v>
      </c>
      <c r="K14" s="101">
        <f>'[1]8'!P$684</f>
        <v>280</v>
      </c>
      <c r="L14" s="101">
        <f>'[1]8'!Y$684</f>
        <v>295</v>
      </c>
      <c r="M14" s="101">
        <f>'[1]8'!AA$684</f>
        <v>310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0</v>
      </c>
      <c r="F15" s="101">
        <f>'[1]8'!D$685</f>
        <v>0</v>
      </c>
      <c r="G15" s="101">
        <f>'[1]8'!E$685</f>
        <v>25</v>
      </c>
      <c r="H15" s="102">
        <f>'[1]8'!F$685</f>
        <v>20</v>
      </c>
      <c r="I15" s="101">
        <f>'[1]8'!G$685</f>
        <v>20</v>
      </c>
      <c r="J15" s="103">
        <f>'[1]8'!H$685</f>
        <v>20</v>
      </c>
      <c r="K15" s="101">
        <f>'[1]8'!P$685</f>
        <v>0</v>
      </c>
      <c r="L15" s="101">
        <f>'[1]8'!Y$685</f>
        <v>0</v>
      </c>
      <c r="M15" s="101">
        <f>'[1]8'!AA$685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0</v>
      </c>
      <c r="F16" s="101">
        <f>'[1]8'!D$686</f>
        <v>0</v>
      </c>
      <c r="G16" s="101">
        <f>'[1]8'!E$686</f>
        <v>0</v>
      </c>
      <c r="H16" s="102">
        <f>'[1]8'!F$686</f>
        <v>0</v>
      </c>
      <c r="I16" s="101">
        <f>'[1]8'!G$686</f>
        <v>0</v>
      </c>
      <c r="J16" s="103">
        <f>'[1]8'!H$686</f>
        <v>0</v>
      </c>
      <c r="K16" s="101">
        <f>'[1]8'!P$686</f>
        <v>0</v>
      </c>
      <c r="L16" s="101">
        <f>'[1]8'!Y$686</f>
        <v>0</v>
      </c>
      <c r="M16" s="101">
        <f>'[1]8'!AA$686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0</v>
      </c>
      <c r="F17" s="101">
        <f>'[1]8'!D$687</f>
        <v>0</v>
      </c>
      <c r="G17" s="101">
        <f>'[1]8'!E$687</f>
        <v>3</v>
      </c>
      <c r="H17" s="102">
        <f>'[1]8'!F$687</f>
        <v>376</v>
      </c>
      <c r="I17" s="101">
        <f>'[1]8'!G$687</f>
        <v>277</v>
      </c>
      <c r="J17" s="103">
        <f>'[1]8'!H$687</f>
        <v>277</v>
      </c>
      <c r="K17" s="101">
        <f>'[1]8'!P$687</f>
        <v>0</v>
      </c>
      <c r="L17" s="101">
        <f>'[1]8'!Y$687</f>
        <v>0</v>
      </c>
      <c r="M17" s="101">
        <f>'[1]8'!AA$687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0</v>
      </c>
      <c r="F21" s="101">
        <f>'[1]8'!D$691</f>
        <v>113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0</v>
      </c>
      <c r="F22" s="101">
        <f>'[1]8'!D$692</f>
        <v>69</v>
      </c>
      <c r="G22" s="101">
        <f>'[1]8'!E$692</f>
        <v>144</v>
      </c>
      <c r="H22" s="102">
        <f>'[1]8'!F$692</f>
        <v>60</v>
      </c>
      <c r="I22" s="101">
        <f>'[1]8'!G$692</f>
        <v>60</v>
      </c>
      <c r="J22" s="103">
        <f>'[1]8'!H$692</f>
        <v>60</v>
      </c>
      <c r="K22" s="101">
        <f>'[1]8'!P$692</f>
        <v>60</v>
      </c>
      <c r="L22" s="101">
        <f>'[1]8'!Y$692</f>
        <v>63</v>
      </c>
      <c r="M22" s="101">
        <f>'[1]8'!AA$692</f>
        <v>66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0</v>
      </c>
      <c r="F23" s="101">
        <f>'[1]8'!D$693</f>
        <v>0</v>
      </c>
      <c r="G23" s="101">
        <f>'[1]8'!E$693</f>
        <v>0</v>
      </c>
      <c r="H23" s="102">
        <f>'[1]8'!F$693</f>
        <v>0</v>
      </c>
      <c r="I23" s="101">
        <f>'[1]8'!G$693</f>
        <v>0</v>
      </c>
      <c r="J23" s="103">
        <f>'[1]8'!H$693</f>
        <v>0</v>
      </c>
      <c r="K23" s="101">
        <f>'[1]8'!P$693</f>
        <v>0</v>
      </c>
      <c r="L23" s="101">
        <f>'[1]8'!Y$693</f>
        <v>0</v>
      </c>
      <c r="M23" s="101">
        <f>'[1]8'!AA$693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1</v>
      </c>
      <c r="F24" s="101">
        <f>'[1]8'!D$694</f>
        <v>0</v>
      </c>
      <c r="G24" s="101">
        <f>'[1]8'!E$694</f>
        <v>0</v>
      </c>
      <c r="H24" s="102">
        <f>'[1]8'!F$694</f>
        <v>3</v>
      </c>
      <c r="I24" s="101">
        <f>'[1]8'!G$694</f>
        <v>3</v>
      </c>
      <c r="J24" s="103">
        <f>'[1]8'!H$694</f>
        <v>3</v>
      </c>
      <c r="K24" s="101">
        <f>'[1]8'!P$694</f>
        <v>3</v>
      </c>
      <c r="L24" s="101">
        <f>'[1]8'!Y$694</f>
        <v>3</v>
      </c>
      <c r="M24" s="101">
        <f>'[1]8'!AA$694</f>
        <v>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0</v>
      </c>
      <c r="H25" s="102">
        <f>'[1]8'!F$695</f>
        <v>0</v>
      </c>
      <c r="I25" s="101">
        <f>'[1]8'!G$695</f>
        <v>0</v>
      </c>
      <c r="J25" s="103">
        <f>'[1]8'!H$695</f>
        <v>0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2</v>
      </c>
      <c r="F29" s="101">
        <f>'[1]8'!D$699</f>
        <v>2</v>
      </c>
      <c r="G29" s="101">
        <f>'[1]8'!E$699</f>
        <v>0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0</v>
      </c>
      <c r="F32" s="101">
        <f>'[1]8'!D$702</f>
        <v>0</v>
      </c>
      <c r="G32" s="101">
        <f>'[1]8'!E$702</f>
        <v>0</v>
      </c>
      <c r="H32" s="102">
        <f>'[1]8'!F$702</f>
        <v>0</v>
      </c>
      <c r="I32" s="101">
        <f>'[1]8'!G$702</f>
        <v>0</v>
      </c>
      <c r="J32" s="103">
        <f>'[1]8'!H$702</f>
        <v>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0</v>
      </c>
      <c r="F37" s="101">
        <f>'[1]8'!D$707</f>
        <v>0</v>
      </c>
      <c r="G37" s="101">
        <f>'[1]8'!E$707</f>
        <v>36</v>
      </c>
      <c r="H37" s="102">
        <f>'[1]8'!F$707</f>
        <v>13</v>
      </c>
      <c r="I37" s="101">
        <f>'[1]8'!G$707</f>
        <v>15</v>
      </c>
      <c r="J37" s="103">
        <f>'[1]8'!H$707</f>
        <v>14</v>
      </c>
      <c r="K37" s="101">
        <f>'[1]8'!P$707</f>
        <v>12</v>
      </c>
      <c r="L37" s="101">
        <f>'[1]8'!Y$707</f>
        <v>12</v>
      </c>
      <c r="M37" s="101">
        <f>'[1]8'!AA$707</f>
        <v>13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35</v>
      </c>
      <c r="F38" s="101">
        <f>'[1]8'!D$708</f>
        <v>63</v>
      </c>
      <c r="G38" s="101">
        <f>'[1]8'!E$708</f>
        <v>10</v>
      </c>
      <c r="H38" s="102">
        <f>'[1]8'!F$708</f>
        <v>90</v>
      </c>
      <c r="I38" s="101">
        <f>'[1]8'!G$708</f>
        <v>110</v>
      </c>
      <c r="J38" s="103">
        <f>'[1]8'!H$708</f>
        <v>110</v>
      </c>
      <c r="K38" s="101">
        <f>'[1]8'!P$708</f>
        <v>101</v>
      </c>
      <c r="L38" s="101">
        <f>'[1]8'!Y$708</f>
        <v>106</v>
      </c>
      <c r="M38" s="101">
        <f>'[1]8'!AA$708</f>
        <v>111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0</v>
      </c>
      <c r="F39" s="101">
        <f>'[1]8'!D$709</f>
        <v>0</v>
      </c>
      <c r="G39" s="101">
        <f>'[1]8'!E$709</f>
        <v>0</v>
      </c>
      <c r="H39" s="102">
        <f>'[1]8'!F$709</f>
        <v>0</v>
      </c>
      <c r="I39" s="101">
        <f>'[1]8'!G$709</f>
        <v>0</v>
      </c>
      <c r="J39" s="103">
        <f>'[1]8'!H$709</f>
        <v>0</v>
      </c>
      <c r="K39" s="101">
        <f>'[1]8'!P$709</f>
        <v>0</v>
      </c>
      <c r="L39" s="101">
        <f>'[1]8'!Y$709</f>
        <v>0</v>
      </c>
      <c r="M39" s="101">
        <f>'[1]8'!AA$709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0</v>
      </c>
      <c r="F40" s="101">
        <f>'[1]8'!D$710</f>
        <v>0</v>
      </c>
      <c r="G40" s="101">
        <f>'[1]8'!E$710</f>
        <v>0</v>
      </c>
      <c r="H40" s="102">
        <f>'[1]8'!F$710</f>
        <v>0</v>
      </c>
      <c r="I40" s="101">
        <f>'[1]8'!G$710</f>
        <v>0</v>
      </c>
      <c r="J40" s="103">
        <f>'[1]8'!H$710</f>
        <v>0</v>
      </c>
      <c r="K40" s="101">
        <f>'[1]8'!P$710</f>
        <v>0</v>
      </c>
      <c r="L40" s="101">
        <f>'[1]8'!Y$710</f>
        <v>0</v>
      </c>
      <c r="M40" s="101">
        <f>'[1]8'!AA$710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753</v>
      </c>
      <c r="F42" s="101">
        <f>'[1]8'!D$712</f>
        <v>1111</v>
      </c>
      <c r="G42" s="101">
        <f>'[1]8'!E$712</f>
        <v>688</v>
      </c>
      <c r="H42" s="102">
        <f>'[1]8'!F$712</f>
        <v>883</v>
      </c>
      <c r="I42" s="101">
        <f>'[1]8'!G$712</f>
        <v>942</v>
      </c>
      <c r="J42" s="103">
        <f>'[1]8'!H$712</f>
        <v>942</v>
      </c>
      <c r="K42" s="101">
        <f>'[1]8'!P$712</f>
        <v>1154</v>
      </c>
      <c r="L42" s="101">
        <f>'[1]8'!Y$712</f>
        <v>1216</v>
      </c>
      <c r="M42" s="101">
        <f>'[1]8'!AA$712</f>
        <v>1277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0</v>
      </c>
      <c r="F43" s="101">
        <f>'[1]8'!D$713</f>
        <v>26</v>
      </c>
      <c r="G43" s="101">
        <f>'[1]8'!E$713</f>
        <v>0</v>
      </c>
      <c r="H43" s="102">
        <f>'[1]8'!F$713</f>
        <v>0</v>
      </c>
      <c r="I43" s="101">
        <f>'[1]8'!G$713</f>
        <v>0</v>
      </c>
      <c r="J43" s="103">
        <f>'[1]8'!H$713</f>
        <v>0</v>
      </c>
      <c r="K43" s="101">
        <f>'[1]8'!P$713</f>
        <v>0</v>
      </c>
      <c r="L43" s="101">
        <f>'[1]8'!Y$713</f>
        <v>0</v>
      </c>
      <c r="M43" s="101">
        <f>'[1]8'!AA$713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3</v>
      </c>
      <c r="F44" s="101">
        <f>'[1]8'!D$714</f>
        <v>7</v>
      </c>
      <c r="G44" s="101">
        <f>'[1]8'!E$714</f>
        <v>63</v>
      </c>
      <c r="H44" s="102">
        <f>'[1]8'!F$714</f>
        <v>50</v>
      </c>
      <c r="I44" s="101">
        <f>'[1]8'!G$714</f>
        <v>75</v>
      </c>
      <c r="J44" s="103">
        <f>'[1]8'!H$714</f>
        <v>75</v>
      </c>
      <c r="K44" s="101">
        <f>'[1]8'!P$714</f>
        <v>101</v>
      </c>
      <c r="L44" s="101">
        <f>'[1]8'!Y$714</f>
        <v>106</v>
      </c>
      <c r="M44" s="101">
        <f>'[1]8'!AA$714</f>
        <v>111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15</v>
      </c>
      <c r="F45" s="101">
        <f>'[1]8'!D$715</f>
        <v>81</v>
      </c>
      <c r="G45" s="101">
        <f>'[1]8'!E$715</f>
        <v>0</v>
      </c>
      <c r="H45" s="102">
        <f>'[1]8'!F$715</f>
        <v>46</v>
      </c>
      <c r="I45" s="101">
        <f>'[1]8'!G$715</f>
        <v>0</v>
      </c>
      <c r="J45" s="103">
        <f>'[1]8'!H$715</f>
        <v>0</v>
      </c>
      <c r="K45" s="101">
        <f>'[1]8'!P$715</f>
        <v>135</v>
      </c>
      <c r="L45" s="101">
        <f>'[1]8'!Y$715</f>
        <v>142</v>
      </c>
      <c r="M45" s="101">
        <f>'[1]8'!AA$715</f>
        <v>149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303</v>
      </c>
      <c r="F51" s="74">
        <f t="shared" si="4"/>
        <v>437</v>
      </c>
      <c r="G51" s="74">
        <f t="shared" si="4"/>
        <v>924</v>
      </c>
      <c r="H51" s="75">
        <f t="shared" si="4"/>
        <v>648</v>
      </c>
      <c r="I51" s="74">
        <f t="shared" si="4"/>
        <v>648</v>
      </c>
      <c r="J51" s="76">
        <f t="shared" si="4"/>
        <v>648</v>
      </c>
      <c r="K51" s="74">
        <f t="shared" si="4"/>
        <v>671</v>
      </c>
      <c r="L51" s="74">
        <f t="shared" si="4"/>
        <v>706</v>
      </c>
      <c r="M51" s="74">
        <f t="shared" si="4"/>
        <v>741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255</v>
      </c>
      <c r="F72" s="101">
        <f>'[1]8'!D$740</f>
        <v>286</v>
      </c>
      <c r="G72" s="101">
        <f>'[1]8'!E$740</f>
        <v>687</v>
      </c>
      <c r="H72" s="102">
        <f>'[1]8'!F$740</f>
        <v>438</v>
      </c>
      <c r="I72" s="101">
        <f>'[1]8'!G$740</f>
        <v>388</v>
      </c>
      <c r="J72" s="103">
        <f>'[1]8'!H$740</f>
        <v>388</v>
      </c>
      <c r="K72" s="101">
        <f>'[1]8'!P$740</f>
        <v>450</v>
      </c>
      <c r="L72" s="101">
        <f>'[1]8'!Y$740</f>
        <v>474</v>
      </c>
      <c r="M72" s="101">
        <f>'[1]8'!AA$740</f>
        <v>498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48</v>
      </c>
      <c r="F73" s="101">
        <f t="shared" si="12"/>
        <v>151</v>
      </c>
      <c r="G73" s="101">
        <f t="shared" si="12"/>
        <v>237</v>
      </c>
      <c r="H73" s="102">
        <f t="shared" si="12"/>
        <v>210</v>
      </c>
      <c r="I73" s="101">
        <f t="shared" si="12"/>
        <v>260</v>
      </c>
      <c r="J73" s="103">
        <f t="shared" si="12"/>
        <v>260</v>
      </c>
      <c r="K73" s="101">
        <f t="shared" si="12"/>
        <v>221</v>
      </c>
      <c r="L73" s="101">
        <f t="shared" si="12"/>
        <v>232</v>
      </c>
      <c r="M73" s="101">
        <f t="shared" si="12"/>
        <v>243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0</v>
      </c>
      <c r="G74" s="88">
        <f>'[1]8'!E$742</f>
        <v>0</v>
      </c>
      <c r="H74" s="89">
        <f>'[1]8'!F$742</f>
        <v>0</v>
      </c>
      <c r="I74" s="88">
        <f>'[1]8'!G$742</f>
        <v>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48</v>
      </c>
      <c r="F75" s="94">
        <f>'[1]8'!D$743</f>
        <v>151</v>
      </c>
      <c r="G75" s="94">
        <f>'[1]8'!E$743</f>
        <v>237</v>
      </c>
      <c r="H75" s="95">
        <f>'[1]8'!F$743</f>
        <v>210</v>
      </c>
      <c r="I75" s="94">
        <f>'[1]8'!G$743</f>
        <v>260</v>
      </c>
      <c r="J75" s="96">
        <f>'[1]8'!H$743</f>
        <v>260</v>
      </c>
      <c r="K75" s="94">
        <f>'[1]8'!P$743</f>
        <v>221</v>
      </c>
      <c r="L75" s="94">
        <f>'[1]8'!Y$743</f>
        <v>232</v>
      </c>
      <c r="M75" s="94">
        <f>'[1]8'!AA$743</f>
        <v>243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277</v>
      </c>
      <c r="F77" s="74">
        <f t="shared" si="13"/>
        <v>8</v>
      </c>
      <c r="G77" s="74">
        <f t="shared" si="13"/>
        <v>10</v>
      </c>
      <c r="H77" s="75">
        <f t="shared" si="13"/>
        <v>253</v>
      </c>
      <c r="I77" s="74">
        <f t="shared" si="13"/>
        <v>253</v>
      </c>
      <c r="J77" s="76">
        <f t="shared" si="13"/>
        <v>253</v>
      </c>
      <c r="K77" s="74">
        <f t="shared" si="13"/>
        <v>262</v>
      </c>
      <c r="L77" s="74">
        <f t="shared" si="13"/>
        <v>276</v>
      </c>
      <c r="M77" s="74">
        <f t="shared" si="13"/>
        <v>290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277</v>
      </c>
      <c r="F81" s="101">
        <f t="shared" si="15"/>
        <v>8</v>
      </c>
      <c r="G81" s="101">
        <f t="shared" si="15"/>
        <v>10</v>
      </c>
      <c r="H81" s="102">
        <f t="shared" si="15"/>
        <v>253</v>
      </c>
      <c r="I81" s="101">
        <f t="shared" si="15"/>
        <v>253</v>
      </c>
      <c r="J81" s="103">
        <f t="shared" si="15"/>
        <v>253</v>
      </c>
      <c r="K81" s="101">
        <f t="shared" si="15"/>
        <v>262</v>
      </c>
      <c r="L81" s="101">
        <f t="shared" si="15"/>
        <v>276</v>
      </c>
      <c r="M81" s="101">
        <f t="shared" si="15"/>
        <v>290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277</v>
      </c>
      <c r="F83" s="94">
        <f>'[1]8'!D$750</f>
        <v>8</v>
      </c>
      <c r="G83" s="94">
        <f>'[1]8'!E$750</f>
        <v>10</v>
      </c>
      <c r="H83" s="95">
        <f>'[1]8'!F$750</f>
        <v>253</v>
      </c>
      <c r="I83" s="94">
        <f>'[1]8'!G$750</f>
        <v>253</v>
      </c>
      <c r="J83" s="96">
        <f>'[1]8'!H$750</f>
        <v>253</v>
      </c>
      <c r="K83" s="94">
        <f>'[1]8'!P$750</f>
        <v>262</v>
      </c>
      <c r="L83" s="94">
        <f>'[1]8'!Y$750</f>
        <v>276</v>
      </c>
      <c r="M83" s="94">
        <f>'[1]8'!AA$750</f>
        <v>290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6</v>
      </c>
      <c r="F90" s="74">
        <f>'[1]8'!D$756</f>
        <v>0</v>
      </c>
      <c r="G90" s="74">
        <f>'[1]8'!E$756</f>
        <v>6</v>
      </c>
      <c r="H90" s="75">
        <f>'[1]8'!F$756</f>
        <v>0</v>
      </c>
      <c r="I90" s="74">
        <f>'[1]8'!G$756</f>
        <v>0</v>
      </c>
      <c r="J90" s="76">
        <f>'[1]8'!H$756</f>
        <v>18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20449</v>
      </c>
      <c r="F92" s="28">
        <f t="shared" ref="F92:M92" si="16">F4+F51+F77+F90</f>
        <v>23495</v>
      </c>
      <c r="G92" s="28">
        <f t="shared" si="16"/>
        <v>31911</v>
      </c>
      <c r="H92" s="29">
        <f t="shared" si="16"/>
        <v>34400</v>
      </c>
      <c r="I92" s="28">
        <f t="shared" si="16"/>
        <v>35150</v>
      </c>
      <c r="J92" s="30">
        <f t="shared" si="16"/>
        <v>35168</v>
      </c>
      <c r="K92" s="28">
        <f t="shared" si="16"/>
        <v>36496</v>
      </c>
      <c r="L92" s="28">
        <f t="shared" si="16"/>
        <v>38772</v>
      </c>
      <c r="M92" s="28">
        <f t="shared" si="16"/>
        <v>40711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House Of Traditional Leaders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10014</v>
      </c>
      <c r="F4" s="74">
        <f t="shared" ref="F4:M4" si="0">F5+F8+F47</f>
        <v>8344</v>
      </c>
      <c r="G4" s="74">
        <f t="shared" si="0"/>
        <v>9158</v>
      </c>
      <c r="H4" s="75">
        <f t="shared" si="0"/>
        <v>9086</v>
      </c>
      <c r="I4" s="74">
        <f t="shared" si="0"/>
        <v>8750</v>
      </c>
      <c r="J4" s="76">
        <f t="shared" si="0"/>
        <v>8730</v>
      </c>
      <c r="K4" s="74">
        <f t="shared" si="0"/>
        <v>9629</v>
      </c>
      <c r="L4" s="74">
        <f t="shared" si="0"/>
        <v>10229</v>
      </c>
      <c r="M4" s="74">
        <f t="shared" si="0"/>
        <v>10741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5500</v>
      </c>
      <c r="F5" s="81">
        <f t="shared" ref="F5:M5" si="1">SUM(F6:F7)</f>
        <v>6226</v>
      </c>
      <c r="G5" s="81">
        <f t="shared" si="1"/>
        <v>6902</v>
      </c>
      <c r="H5" s="82">
        <f t="shared" si="1"/>
        <v>7658</v>
      </c>
      <c r="I5" s="81">
        <f t="shared" si="1"/>
        <v>6908</v>
      </c>
      <c r="J5" s="83">
        <f t="shared" si="1"/>
        <v>6908</v>
      </c>
      <c r="K5" s="81">
        <f t="shared" si="1"/>
        <v>8149</v>
      </c>
      <c r="L5" s="81">
        <f t="shared" si="1"/>
        <v>8671</v>
      </c>
      <c r="M5" s="81">
        <f t="shared" si="1"/>
        <v>9105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5238</v>
      </c>
      <c r="F6" s="88">
        <f>'[1]8'!D$826</f>
        <v>5864</v>
      </c>
      <c r="G6" s="88">
        <f>'[1]8'!E$826</f>
        <v>6520</v>
      </c>
      <c r="H6" s="89">
        <f>'[1]8'!F$826</f>
        <v>7166</v>
      </c>
      <c r="I6" s="88">
        <f>'[1]8'!G$826</f>
        <v>6416</v>
      </c>
      <c r="J6" s="90">
        <f>'[1]8'!H$826</f>
        <v>6416</v>
      </c>
      <c r="K6" s="88">
        <f>'[1]8'!P$826</f>
        <v>7379</v>
      </c>
      <c r="L6" s="88">
        <f>'[1]8'!Y$826</f>
        <v>7860</v>
      </c>
      <c r="M6" s="88">
        <f>'[1]8'!AA$826</f>
        <v>8253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262</v>
      </c>
      <c r="F7" s="94">
        <f>'[1]8'!D$827</f>
        <v>362</v>
      </c>
      <c r="G7" s="94">
        <f>'[1]8'!E$827</f>
        <v>382</v>
      </c>
      <c r="H7" s="95">
        <f>'[1]8'!F$827</f>
        <v>492</v>
      </c>
      <c r="I7" s="94">
        <f>'[1]8'!G$827</f>
        <v>492</v>
      </c>
      <c r="J7" s="96">
        <f>'[1]8'!H$827</f>
        <v>492</v>
      </c>
      <c r="K7" s="94">
        <f>'[1]8'!P$827</f>
        <v>770</v>
      </c>
      <c r="L7" s="94">
        <f>'[1]8'!Y$827</f>
        <v>811</v>
      </c>
      <c r="M7" s="94">
        <f>'[1]8'!AA$827</f>
        <v>852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4514</v>
      </c>
      <c r="F8" s="81">
        <f t="shared" si="2"/>
        <v>2118</v>
      </c>
      <c r="G8" s="81">
        <f t="shared" si="2"/>
        <v>2256</v>
      </c>
      <c r="H8" s="82">
        <f t="shared" si="2"/>
        <v>1428</v>
      </c>
      <c r="I8" s="81">
        <f t="shared" si="2"/>
        <v>1842</v>
      </c>
      <c r="J8" s="83">
        <f t="shared" si="2"/>
        <v>1822</v>
      </c>
      <c r="K8" s="81">
        <f t="shared" si="2"/>
        <v>1480</v>
      </c>
      <c r="L8" s="81">
        <f t="shared" si="2"/>
        <v>1558</v>
      </c>
      <c r="M8" s="81">
        <f t="shared" si="2"/>
        <v>1636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52</v>
      </c>
      <c r="F9" s="88">
        <f>'[1]8'!D$829</f>
        <v>24</v>
      </c>
      <c r="G9" s="88">
        <f>'[1]8'!E$829</f>
        <v>51</v>
      </c>
      <c r="H9" s="89">
        <f>'[1]8'!F$829</f>
        <v>51</v>
      </c>
      <c r="I9" s="88">
        <f>'[1]8'!G$829</f>
        <v>96</v>
      </c>
      <c r="J9" s="90">
        <f>'[1]8'!H$829</f>
        <v>96</v>
      </c>
      <c r="K9" s="88">
        <f>'[1]8'!P$829</f>
        <v>85</v>
      </c>
      <c r="L9" s="88">
        <f>'[1]8'!Y$829</f>
        <v>89</v>
      </c>
      <c r="M9" s="88">
        <f>'[1]8'!AA$829</f>
        <v>93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100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165</v>
      </c>
      <c r="F11" s="101">
        <f>'[1]8'!D$831</f>
        <v>17</v>
      </c>
      <c r="G11" s="101">
        <f>'[1]8'!E$831</f>
        <v>0</v>
      </c>
      <c r="H11" s="102">
        <f>'[1]8'!F$831</f>
        <v>100</v>
      </c>
      <c r="I11" s="101">
        <f>'[1]8'!G$831</f>
        <v>13</v>
      </c>
      <c r="J11" s="103">
        <f>'[1]8'!H$831</f>
        <v>13</v>
      </c>
      <c r="K11" s="101">
        <f>'[1]8'!P$831</f>
        <v>72</v>
      </c>
      <c r="L11" s="101">
        <f>'[1]8'!Y$831</f>
        <v>76</v>
      </c>
      <c r="M11" s="101">
        <f>'[1]8'!AA$831</f>
        <v>80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803</v>
      </c>
      <c r="F14" s="101">
        <f>'[1]8'!D$834</f>
        <v>243</v>
      </c>
      <c r="G14" s="101">
        <f>'[1]8'!E$834</f>
        <v>142</v>
      </c>
      <c r="H14" s="102">
        <f>'[1]8'!F$834</f>
        <v>150</v>
      </c>
      <c r="I14" s="101">
        <f>'[1]8'!G$834</f>
        <v>475</v>
      </c>
      <c r="J14" s="103">
        <f>'[1]8'!H$834</f>
        <v>475</v>
      </c>
      <c r="K14" s="101">
        <f>'[1]8'!P$834</f>
        <v>370</v>
      </c>
      <c r="L14" s="101">
        <f>'[1]8'!Y$834</f>
        <v>390</v>
      </c>
      <c r="M14" s="101">
        <f>'[1]8'!AA$834</f>
        <v>410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0</v>
      </c>
      <c r="F15" s="101">
        <f>'[1]8'!D$835</f>
        <v>0</v>
      </c>
      <c r="G15" s="101">
        <f>'[1]8'!E$835</f>
        <v>4</v>
      </c>
      <c r="H15" s="102">
        <f>'[1]8'!F$835</f>
        <v>0</v>
      </c>
      <c r="I15" s="101">
        <f>'[1]8'!G$835</f>
        <v>0</v>
      </c>
      <c r="J15" s="103">
        <f>'[1]8'!H$835</f>
        <v>0</v>
      </c>
      <c r="K15" s="101">
        <f>'[1]8'!P$835</f>
        <v>0</v>
      </c>
      <c r="L15" s="101">
        <f>'[1]8'!Y$835</f>
        <v>0</v>
      </c>
      <c r="M15" s="101">
        <f>'[1]8'!AA$835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0</v>
      </c>
      <c r="F16" s="101">
        <f>'[1]8'!D$836</f>
        <v>0</v>
      </c>
      <c r="G16" s="101">
        <f>'[1]8'!E$836</f>
        <v>0</v>
      </c>
      <c r="H16" s="102">
        <f>'[1]8'!F$836</f>
        <v>0</v>
      </c>
      <c r="I16" s="101">
        <f>'[1]8'!G$836</f>
        <v>0</v>
      </c>
      <c r="J16" s="103">
        <f>'[1]8'!H$836</f>
        <v>0</v>
      </c>
      <c r="K16" s="101">
        <f>'[1]8'!P$836</f>
        <v>0</v>
      </c>
      <c r="L16" s="101">
        <f>'[1]8'!Y$836</f>
        <v>0</v>
      </c>
      <c r="M16" s="101">
        <f>'[1]8'!AA$836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0</v>
      </c>
      <c r="J17" s="103">
        <f>'[1]8'!H$837</f>
        <v>0</v>
      </c>
      <c r="K17" s="101">
        <f>'[1]8'!P$837</f>
        <v>0</v>
      </c>
      <c r="L17" s="101">
        <f>'[1]8'!Y$837</f>
        <v>0</v>
      </c>
      <c r="M17" s="101">
        <f>'[1]8'!AA$837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281</v>
      </c>
      <c r="F22" s="101">
        <f>'[1]8'!D$842</f>
        <v>372</v>
      </c>
      <c r="G22" s="101">
        <f>'[1]8'!E$842</f>
        <v>948</v>
      </c>
      <c r="H22" s="102">
        <f>'[1]8'!F$842</f>
        <v>110</v>
      </c>
      <c r="I22" s="101">
        <f>'[1]8'!G$842</f>
        <v>144</v>
      </c>
      <c r="J22" s="103">
        <f>'[1]8'!H$842</f>
        <v>144</v>
      </c>
      <c r="K22" s="101">
        <f>'[1]8'!P$842</f>
        <v>90</v>
      </c>
      <c r="L22" s="101">
        <f>'[1]8'!Y$842</f>
        <v>95</v>
      </c>
      <c r="M22" s="101">
        <f>'[1]8'!AA$842</f>
        <v>100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3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3</v>
      </c>
      <c r="L24" s="101">
        <f>'[1]8'!Y$844</f>
        <v>3</v>
      </c>
      <c r="M24" s="101">
        <f>'[1]8'!AA$844</f>
        <v>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27</v>
      </c>
      <c r="F29" s="101">
        <f>'[1]8'!D$849</f>
        <v>6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12</v>
      </c>
      <c r="H37" s="102">
        <f>'[1]8'!F$857</f>
        <v>5</v>
      </c>
      <c r="I37" s="101">
        <f>'[1]8'!G$857</f>
        <v>7</v>
      </c>
      <c r="J37" s="103">
        <f>'[1]8'!H$857</f>
        <v>7</v>
      </c>
      <c r="K37" s="101">
        <f>'[1]8'!P$857</f>
        <v>4</v>
      </c>
      <c r="L37" s="101">
        <f>'[1]8'!Y$857</f>
        <v>4</v>
      </c>
      <c r="M37" s="101">
        <f>'[1]8'!AA$857</f>
        <v>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180</v>
      </c>
      <c r="F38" s="101">
        <f>'[1]8'!D$858</f>
        <v>120</v>
      </c>
      <c r="G38" s="101">
        <f>'[1]8'!E$858</f>
        <v>10</v>
      </c>
      <c r="H38" s="102">
        <f>'[1]8'!F$858</f>
        <v>25</v>
      </c>
      <c r="I38" s="101">
        <f>'[1]8'!G$858</f>
        <v>28</v>
      </c>
      <c r="J38" s="103">
        <f>'[1]8'!H$858</f>
        <v>28</v>
      </c>
      <c r="K38" s="101">
        <f>'[1]8'!P$858</f>
        <v>43</v>
      </c>
      <c r="L38" s="101">
        <f>'[1]8'!Y$858</f>
        <v>45</v>
      </c>
      <c r="M38" s="101">
        <f>'[1]8'!AA$858</f>
        <v>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0</v>
      </c>
      <c r="F39" s="101">
        <f>'[1]8'!D$859</f>
        <v>0</v>
      </c>
      <c r="G39" s="101">
        <f>'[1]8'!E$859</f>
        <v>0</v>
      </c>
      <c r="H39" s="102">
        <f>'[1]8'!F$859</f>
        <v>0</v>
      </c>
      <c r="I39" s="101">
        <f>'[1]8'!G$859</f>
        <v>0</v>
      </c>
      <c r="J39" s="103">
        <f>'[1]8'!H$859</f>
        <v>0</v>
      </c>
      <c r="K39" s="101">
        <f>'[1]8'!P$859</f>
        <v>0</v>
      </c>
      <c r="L39" s="101">
        <f>'[1]8'!Y$859</f>
        <v>0</v>
      </c>
      <c r="M39" s="101">
        <f>'[1]8'!AA$859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0</v>
      </c>
      <c r="H40" s="102">
        <f>'[1]8'!F$860</f>
        <v>0</v>
      </c>
      <c r="I40" s="101">
        <f>'[1]8'!G$860</f>
        <v>0</v>
      </c>
      <c r="J40" s="103">
        <f>'[1]8'!H$860</f>
        <v>0</v>
      </c>
      <c r="K40" s="101">
        <f>'[1]8'!P$860</f>
        <v>0</v>
      </c>
      <c r="L40" s="101">
        <f>'[1]8'!Y$860</f>
        <v>0</v>
      </c>
      <c r="M40" s="101">
        <f>'[1]8'!AA$860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2447</v>
      </c>
      <c r="F42" s="101">
        <f>'[1]8'!D$862</f>
        <v>1286</v>
      </c>
      <c r="G42" s="101">
        <f>'[1]8'!E$862</f>
        <v>1068</v>
      </c>
      <c r="H42" s="102">
        <f>'[1]8'!F$862</f>
        <v>779</v>
      </c>
      <c r="I42" s="101">
        <f>'[1]8'!G$862</f>
        <v>949</v>
      </c>
      <c r="J42" s="103">
        <f>'[1]8'!H$862</f>
        <v>979</v>
      </c>
      <c r="K42" s="101">
        <f>'[1]8'!P$862</f>
        <v>568</v>
      </c>
      <c r="L42" s="101">
        <f>'[1]8'!Y$862</f>
        <v>598</v>
      </c>
      <c r="M42" s="101">
        <f>'[1]8'!AA$862</f>
        <v>628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9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147</v>
      </c>
      <c r="F44" s="101">
        <f>'[1]8'!D$864</f>
        <v>0</v>
      </c>
      <c r="G44" s="101">
        <f>'[1]8'!E$864</f>
        <v>2</v>
      </c>
      <c r="H44" s="102">
        <f>'[1]8'!F$864</f>
        <v>8</v>
      </c>
      <c r="I44" s="101">
        <f>'[1]8'!G$864</f>
        <v>123</v>
      </c>
      <c r="J44" s="103">
        <f>'[1]8'!H$864</f>
        <v>73</v>
      </c>
      <c r="K44" s="101">
        <f>'[1]8'!P$864</f>
        <v>120</v>
      </c>
      <c r="L44" s="101">
        <f>'[1]8'!Y$864</f>
        <v>126</v>
      </c>
      <c r="M44" s="101">
        <f>'[1]8'!AA$864</f>
        <v>132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403</v>
      </c>
      <c r="F45" s="101">
        <f>'[1]8'!D$865</f>
        <v>50</v>
      </c>
      <c r="G45" s="101">
        <f>'[1]8'!E$865</f>
        <v>16</v>
      </c>
      <c r="H45" s="102">
        <f>'[1]8'!F$865</f>
        <v>100</v>
      </c>
      <c r="I45" s="101">
        <f>'[1]8'!G$865</f>
        <v>7</v>
      </c>
      <c r="J45" s="103">
        <f>'[1]8'!H$865</f>
        <v>7</v>
      </c>
      <c r="K45" s="101">
        <f>'[1]8'!P$865</f>
        <v>125</v>
      </c>
      <c r="L45" s="101">
        <f>'[1]8'!Y$865</f>
        <v>132</v>
      </c>
      <c r="M45" s="101">
        <f>'[1]8'!AA$865</f>
        <v>139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50</v>
      </c>
      <c r="G51" s="74">
        <f t="shared" si="4"/>
        <v>1218</v>
      </c>
      <c r="H51" s="75">
        <f t="shared" si="4"/>
        <v>296</v>
      </c>
      <c r="I51" s="74">
        <f t="shared" si="4"/>
        <v>296</v>
      </c>
      <c r="J51" s="76">
        <f t="shared" si="4"/>
        <v>296</v>
      </c>
      <c r="K51" s="74">
        <f t="shared" si="4"/>
        <v>306</v>
      </c>
      <c r="L51" s="74">
        <f t="shared" si="4"/>
        <v>323</v>
      </c>
      <c r="M51" s="74">
        <f t="shared" si="4"/>
        <v>339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1158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</v>
      </c>
      <c r="F73" s="101">
        <f t="shared" si="12"/>
        <v>50</v>
      </c>
      <c r="G73" s="101">
        <f t="shared" si="12"/>
        <v>60</v>
      </c>
      <c r="H73" s="102">
        <f t="shared" si="12"/>
        <v>296</v>
      </c>
      <c r="I73" s="101">
        <f t="shared" si="12"/>
        <v>296</v>
      </c>
      <c r="J73" s="103">
        <f t="shared" si="12"/>
        <v>296</v>
      </c>
      <c r="K73" s="101">
        <f t="shared" si="12"/>
        <v>306</v>
      </c>
      <c r="L73" s="101">
        <f t="shared" si="12"/>
        <v>323</v>
      </c>
      <c r="M73" s="101">
        <f t="shared" si="12"/>
        <v>339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2</v>
      </c>
      <c r="F75" s="94">
        <f>'[1]8'!D$893</f>
        <v>50</v>
      </c>
      <c r="G75" s="94">
        <f>'[1]8'!E$893</f>
        <v>60</v>
      </c>
      <c r="H75" s="95">
        <f>'[1]8'!F$893</f>
        <v>296</v>
      </c>
      <c r="I75" s="94">
        <f>'[1]8'!G$893</f>
        <v>296</v>
      </c>
      <c r="J75" s="96">
        <f>'[1]8'!H$893</f>
        <v>296</v>
      </c>
      <c r="K75" s="94">
        <f>'[1]8'!P$893</f>
        <v>306</v>
      </c>
      <c r="L75" s="94">
        <f>'[1]8'!Y$893</f>
        <v>323</v>
      </c>
      <c r="M75" s="94">
        <f>'[1]8'!AA$893</f>
        <v>339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1438</v>
      </c>
      <c r="F77" s="74">
        <f t="shared" si="13"/>
        <v>118</v>
      </c>
      <c r="G77" s="74">
        <f t="shared" si="13"/>
        <v>8</v>
      </c>
      <c r="H77" s="75">
        <f t="shared" si="13"/>
        <v>44</v>
      </c>
      <c r="I77" s="74">
        <f t="shared" si="13"/>
        <v>30</v>
      </c>
      <c r="J77" s="76">
        <f t="shared" si="13"/>
        <v>50</v>
      </c>
      <c r="K77" s="74">
        <f t="shared" si="13"/>
        <v>45</v>
      </c>
      <c r="L77" s="74">
        <f t="shared" si="13"/>
        <v>47</v>
      </c>
      <c r="M77" s="74">
        <f t="shared" si="13"/>
        <v>49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1438</v>
      </c>
      <c r="F81" s="101">
        <f t="shared" si="15"/>
        <v>118</v>
      </c>
      <c r="G81" s="101">
        <f t="shared" si="15"/>
        <v>8</v>
      </c>
      <c r="H81" s="102">
        <f t="shared" si="15"/>
        <v>44</v>
      </c>
      <c r="I81" s="101">
        <f t="shared" si="15"/>
        <v>30</v>
      </c>
      <c r="J81" s="103">
        <f t="shared" si="15"/>
        <v>50</v>
      </c>
      <c r="K81" s="101">
        <f t="shared" si="15"/>
        <v>45</v>
      </c>
      <c r="L81" s="101">
        <f t="shared" si="15"/>
        <v>47</v>
      </c>
      <c r="M81" s="101">
        <f t="shared" si="15"/>
        <v>49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1438</v>
      </c>
      <c r="F83" s="94">
        <f>'[1]8'!D$900</f>
        <v>118</v>
      </c>
      <c r="G83" s="94">
        <f>'[1]8'!E$900</f>
        <v>8</v>
      </c>
      <c r="H83" s="95">
        <f>'[1]8'!F$900</f>
        <v>44</v>
      </c>
      <c r="I83" s="94">
        <f>'[1]8'!G$900</f>
        <v>30</v>
      </c>
      <c r="J83" s="96">
        <f>'[1]8'!H$900</f>
        <v>50</v>
      </c>
      <c r="K83" s="94">
        <f>'[1]8'!P$900</f>
        <v>45</v>
      </c>
      <c r="L83" s="94">
        <f>'[1]8'!Y$900</f>
        <v>47</v>
      </c>
      <c r="M83" s="94">
        <f>'[1]8'!AA$900</f>
        <v>49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11454</v>
      </c>
      <c r="F92" s="28">
        <f t="shared" ref="F92:M92" si="16">F4+F51+F77+F90</f>
        <v>8512</v>
      </c>
      <c r="G92" s="28">
        <f t="shared" si="16"/>
        <v>10384</v>
      </c>
      <c r="H92" s="29">
        <f t="shared" si="16"/>
        <v>9426</v>
      </c>
      <c r="I92" s="28">
        <f t="shared" si="16"/>
        <v>9076</v>
      </c>
      <c r="J92" s="30">
        <f t="shared" si="16"/>
        <v>9076</v>
      </c>
      <c r="K92" s="28">
        <f t="shared" si="16"/>
        <v>9980</v>
      </c>
      <c r="L92" s="28">
        <f t="shared" si="16"/>
        <v>10599</v>
      </c>
      <c r="M92" s="28">
        <f t="shared" si="16"/>
        <v>11129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'[1]8'!$B$14)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2015-04-20T09:36:11Z</dcterms:modified>
</cp:coreProperties>
</file>